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-Q4\3.Կառավար. նիստ\2024 հաշվետվություն\2. Ծախսային քաղաքականություն\2.1. Ծախսային քաղաքականության ամփոփագիր\2.1.2..Հավելվածներ\"/>
    </mc:Choice>
  </mc:AlternateContent>
  <bookViews>
    <workbookView xWindow="0" yWindow="0" windowWidth="24000" windowHeight="9330"/>
  </bookViews>
  <sheets>
    <sheet name="2024" sheetId="1" r:id="rId1"/>
  </sheets>
  <definedNames>
    <definedName name="_xlnm.Print_Area" localSheetId="0">'2024'!$A$1:$O$114</definedName>
    <definedName name="_xlnm.Print_Titles" localSheetId="0">'2024'!$A:$J,'2024'!$6:$7</definedName>
  </definedNames>
  <calcPr calcId="162913"/>
</workbook>
</file>

<file path=xl/calcChain.xml><?xml version="1.0" encoding="utf-8"?>
<calcChain xmlns="http://schemas.openxmlformats.org/spreadsheetml/2006/main">
  <c r="M106" i="1" l="1"/>
  <c r="N106" i="1"/>
  <c r="O106" i="1"/>
  <c r="M9" i="1"/>
  <c r="N9" i="1"/>
  <c r="O9" i="1"/>
  <c r="M10" i="1"/>
  <c r="N10" i="1"/>
  <c r="O10" i="1"/>
  <c r="M12" i="1"/>
  <c r="N12" i="1"/>
  <c r="O12" i="1"/>
  <c r="M13" i="1"/>
  <c r="N13" i="1"/>
  <c r="O13" i="1"/>
  <c r="M14" i="1"/>
  <c r="N14" i="1"/>
  <c r="O14" i="1"/>
  <c r="M16" i="1"/>
  <c r="N16" i="1"/>
  <c r="O16" i="1"/>
  <c r="M18" i="1"/>
  <c r="N18" i="1"/>
  <c r="M20" i="1"/>
  <c r="N20" i="1"/>
  <c r="M21" i="1"/>
  <c r="N21" i="1"/>
  <c r="M22" i="1"/>
  <c r="N22" i="1"/>
  <c r="O22" i="1"/>
  <c r="M24" i="1"/>
  <c r="N24" i="1"/>
  <c r="O24" i="1"/>
  <c r="M25" i="1"/>
  <c r="N25" i="1"/>
  <c r="O25" i="1"/>
  <c r="M26" i="1"/>
  <c r="N26" i="1"/>
  <c r="O26" i="1"/>
  <c r="M28" i="1"/>
  <c r="N28" i="1"/>
  <c r="O28" i="1"/>
  <c r="M29" i="1"/>
  <c r="N29" i="1"/>
  <c r="O29" i="1"/>
  <c r="M30" i="1"/>
  <c r="N30" i="1"/>
  <c r="O30" i="1"/>
  <c r="M33" i="1"/>
  <c r="N33" i="1"/>
  <c r="O33" i="1"/>
  <c r="M34" i="1"/>
  <c r="N34" i="1"/>
  <c r="M35" i="1"/>
  <c r="N35" i="1"/>
  <c r="O35" i="1"/>
  <c r="M36" i="1"/>
  <c r="N36" i="1"/>
  <c r="O36" i="1"/>
  <c r="M37" i="1"/>
  <c r="N37" i="1"/>
  <c r="O37" i="1"/>
  <c r="M39" i="1"/>
  <c r="N39" i="1"/>
  <c r="O39" i="1"/>
  <c r="M40" i="1"/>
  <c r="N40" i="1"/>
  <c r="O40" i="1"/>
  <c r="M42" i="1"/>
  <c r="N42" i="1"/>
  <c r="O42" i="1"/>
  <c r="M44" i="1"/>
  <c r="N44" i="1"/>
  <c r="O44" i="1"/>
  <c r="M46" i="1"/>
  <c r="N46" i="1"/>
  <c r="O46" i="1"/>
  <c r="M48" i="1"/>
  <c r="N48" i="1"/>
  <c r="O48" i="1"/>
  <c r="M50" i="1"/>
  <c r="N50" i="1"/>
  <c r="O50" i="1"/>
  <c r="M52" i="1"/>
  <c r="N52" i="1"/>
  <c r="O52" i="1"/>
  <c r="M53" i="1"/>
  <c r="N53" i="1"/>
  <c r="O53" i="1"/>
  <c r="M54" i="1"/>
  <c r="N54" i="1"/>
  <c r="O54" i="1"/>
  <c r="M56" i="1"/>
  <c r="N56" i="1"/>
  <c r="O56" i="1"/>
  <c r="M57" i="1"/>
  <c r="N57" i="1"/>
  <c r="O57" i="1"/>
  <c r="M58" i="1"/>
  <c r="N58" i="1"/>
  <c r="M59" i="1"/>
  <c r="N59" i="1"/>
  <c r="M60" i="1"/>
  <c r="N60" i="1"/>
  <c r="M61" i="1"/>
  <c r="N61" i="1"/>
  <c r="M62" i="1"/>
  <c r="N62" i="1"/>
  <c r="M63" i="1"/>
  <c r="N63" i="1"/>
  <c r="O63" i="1"/>
  <c r="M64" i="1"/>
  <c r="N64" i="1"/>
  <c r="M65" i="1"/>
  <c r="N65" i="1"/>
  <c r="O65" i="1"/>
  <c r="M66" i="1"/>
  <c r="N66" i="1"/>
  <c r="O66" i="1"/>
  <c r="M67" i="1"/>
  <c r="N67" i="1"/>
  <c r="O67" i="1"/>
  <c r="M69" i="1"/>
  <c r="N69" i="1"/>
  <c r="O69" i="1"/>
  <c r="M70" i="1"/>
  <c r="N70" i="1"/>
  <c r="O70" i="1"/>
  <c r="M72" i="1"/>
  <c r="N72" i="1"/>
  <c r="O72" i="1"/>
  <c r="M73" i="1"/>
  <c r="N73" i="1"/>
  <c r="O73" i="1"/>
  <c r="M74" i="1"/>
  <c r="N74" i="1"/>
  <c r="O74" i="1"/>
  <c r="M75" i="1"/>
  <c r="N75" i="1"/>
  <c r="O75" i="1"/>
  <c r="M76" i="1"/>
  <c r="N76" i="1"/>
  <c r="O76" i="1"/>
  <c r="M77" i="1"/>
  <c r="N77" i="1"/>
  <c r="M79" i="1"/>
  <c r="N79" i="1"/>
  <c r="M80" i="1"/>
  <c r="N80" i="1"/>
  <c r="M81" i="1"/>
  <c r="N81" i="1"/>
  <c r="M82" i="1"/>
  <c r="N82" i="1"/>
  <c r="M83" i="1"/>
  <c r="N83" i="1"/>
  <c r="M84" i="1"/>
  <c r="N84" i="1"/>
  <c r="O84" i="1"/>
  <c r="M86" i="1"/>
  <c r="N86" i="1"/>
  <c r="O86" i="1"/>
  <c r="M87" i="1"/>
  <c r="N87" i="1"/>
  <c r="O87" i="1"/>
  <c r="M88" i="1"/>
  <c r="N88" i="1"/>
  <c r="M89" i="1"/>
  <c r="N89" i="1"/>
  <c r="M91" i="1"/>
  <c r="N91" i="1"/>
  <c r="M92" i="1"/>
  <c r="N92" i="1"/>
  <c r="O92" i="1"/>
  <c r="M93" i="1"/>
  <c r="N93" i="1"/>
  <c r="O93" i="1"/>
  <c r="M95" i="1"/>
  <c r="N95" i="1"/>
  <c r="O95" i="1"/>
  <c r="M96" i="1"/>
  <c r="N96" i="1"/>
  <c r="O96" i="1"/>
  <c r="M97" i="1"/>
  <c r="N97" i="1"/>
  <c r="O97" i="1"/>
  <c r="M99" i="1"/>
  <c r="N99" i="1"/>
  <c r="O99" i="1"/>
  <c r="M100" i="1"/>
  <c r="N100" i="1"/>
  <c r="O100" i="1"/>
  <c r="M101" i="1"/>
  <c r="N101" i="1"/>
  <c r="M102" i="1"/>
  <c r="N102" i="1"/>
  <c r="M104" i="1"/>
  <c r="N104" i="1"/>
  <c r="M105" i="1"/>
  <c r="N105" i="1"/>
  <c r="O105" i="1"/>
  <c r="M108" i="1"/>
  <c r="N108" i="1"/>
  <c r="O108" i="1"/>
  <c r="M109" i="1"/>
  <c r="N109" i="1"/>
  <c r="O109" i="1"/>
  <c r="N8" i="1"/>
  <c r="O8" i="1"/>
  <c r="M8" i="1"/>
</calcChain>
</file>

<file path=xl/sharedStrings.xml><?xml version="1.0" encoding="utf-8"?>
<sst xmlns="http://schemas.openxmlformats.org/spreadsheetml/2006/main" count="506" uniqueCount="176">
  <si>
    <t xml:space="preserve"> Հավելված N 1 </t>
  </si>
  <si>
    <t xml:space="preserve"> Աղյուսակ N 5 </t>
  </si>
  <si>
    <t/>
  </si>
  <si>
    <t>Ծրագրային դասիչ</t>
  </si>
  <si>
    <t>Բյուջետային գլխավոր կարգադրիչների, ծրագրերի և միջոցառումների անվանումները</t>
  </si>
  <si>
    <t>այդ թվում</t>
  </si>
  <si>
    <t>Փաստ</t>
  </si>
  <si>
    <t>Կատարման %-ը տարեկան ճշտված պլանի նկատմամբ</t>
  </si>
  <si>
    <t>Ծրագիր</t>
  </si>
  <si>
    <t>Համաֆինան սավորում</t>
  </si>
  <si>
    <t>ՀՀ ՎԱՐՉԱՊԵՏԻ  ԱՇԽԱՏԱԿԱԶՄ</t>
  </si>
  <si>
    <t>1214</t>
  </si>
  <si>
    <t>Արդյունահանող ճյուղերի զարգացման ծրագիր</t>
  </si>
  <si>
    <t>այդ թվում`</t>
  </si>
  <si>
    <t xml:space="preserve">  </t>
  </si>
  <si>
    <t>1214-11003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</si>
  <si>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</si>
  <si>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ՀՀ ՏԱՐԱԾՔԱՅԻՆ ԿԱՌԱՎԱՐՄԱՆ և ԵՆԹԱԿԱՌՈՒՑՎԱԾՔՆԵՐԻ ՆԱԽԱՐԱՐՈՒԹՅՈՒՆ</t>
  </si>
  <si>
    <t>1004</t>
  </si>
  <si>
    <t>Ոռոգման համակարգի առողջացում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</si>
  <si>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</si>
  <si>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</si>
  <si>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1004-11011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</si>
  <si>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</si>
  <si>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1019</t>
  </si>
  <si>
    <t>Սոցիալական ներդրումների և տեղական զարգացման ծրագիր</t>
  </si>
  <si>
    <t>1019-11004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</si>
  <si>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</si>
  <si>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1019-12005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</si>
  <si>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</si>
  <si>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1040</t>
  </si>
  <si>
    <t>Կոշտ թափոնների կառավարում</t>
  </si>
  <si>
    <t>1040-12002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</si>
  <si>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</si>
  <si>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1040-32004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</si>
  <si>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</si>
  <si>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1049</t>
  </si>
  <si>
    <t>Ճանապարհային ցանցի բարելավում</t>
  </si>
  <si>
    <t>1049-21007</t>
  </si>
  <si>
    <t>Եվրոպական ներդրումային բանկի աջակցությամբ իրականացվող Հյուսիս-հարավ միջանցքի զարգացման դրամաշնորհային ծրագիր, Տրանշ 3</t>
  </si>
  <si>
    <t>1049-21014</t>
  </si>
  <si>
    <t>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</si>
  <si>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>1072</t>
  </si>
  <si>
    <t>Ջրամատակարարաման և ջրահեռացման բարելավում</t>
  </si>
  <si>
    <t>1072-11004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</si>
  <si>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</si>
  <si>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1072-11009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</si>
  <si>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</si>
  <si>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>1072-11011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</si>
  <si>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</si>
  <si>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</si>
  <si>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</si>
  <si>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1072-31004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</si>
  <si>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</si>
  <si>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1157</t>
  </si>
  <si>
    <t>Քաղաքային զարգացում</t>
  </si>
  <si>
    <t>1157-12003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</si>
  <si>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</si>
  <si>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1157-12004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</si>
  <si>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</si>
  <si>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1157-12014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</si>
  <si>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</si>
  <si>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</si>
  <si>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</si>
  <si>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</si>
  <si>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</si>
  <si>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1167</t>
  </si>
  <si>
    <t>Էլեկտրաէներգետիկ համակարգի զարգացման ծրագիր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</si>
  <si>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</si>
  <si>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</si>
  <si>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</si>
  <si>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</si>
  <si>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1232</t>
  </si>
  <si>
    <t>Էներգաարդյունավետության ծրագիր</t>
  </si>
  <si>
    <t>1232-11001</t>
  </si>
  <si>
    <t>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կառավարում</t>
  </si>
  <si>
    <t>1232-12001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</si>
  <si>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</si>
  <si>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1232-32001</t>
  </si>
  <si>
    <t>Եվրասիական զարգացման բանկի աջակցությամբ իրականացվողհանրային  շենքերում էներգախնայողության բարեավման  և կանաչ էներգիայի զարգացմանը նպաստող  դրամաշնորհային ծրագրի շրջանակներում հիմնանորոգման աշխատանքներ</t>
  </si>
  <si>
    <t>ՀՀ ԱՌՈՂՋԱՊԱՀՈՒԹՅԱՆ ՆԱԽԱՐԱՐՈՒԹՅՈՒՆ</t>
  </si>
  <si>
    <t>1053</t>
  </si>
  <si>
    <t>Առողջապահության համակարգի արդիականացման և արդյունավետության բարձրացման ծրագիր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</si>
  <si>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</si>
  <si>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</si>
  <si>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1053-11005</t>
  </si>
  <si>
    <t>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</si>
  <si>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</si>
  <si>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</si>
  <si>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</si>
  <si>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</si>
  <si>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1053-11009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</si>
  <si>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</si>
  <si>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</si>
  <si>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</si>
  <si>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1053-11015</t>
  </si>
  <si>
    <t>Գլոբալ հիմնադրամի աջակցությամբ իրականացվող, Հայաստանի Հանրապետությունում Covid համավարակի դեմ պայքարի ծրագիր և առողջապահական բարեփոխումների տեխնիկական աջակցության ծրագիր</t>
  </si>
  <si>
    <t>1053-11017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</si>
  <si>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</si>
  <si>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</si>
  <si>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</si>
  <si>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1053-32007</t>
  </si>
  <si>
    <t>ՀՀ ԷԿՈՆՈՄԻԿԱՅԻ ՆԱԽԱՐԱՐՈՒԹՅՈՒՆ</t>
  </si>
  <si>
    <t>1022</t>
  </si>
  <si>
    <t>Գյուղատնտեսության խթանման ծրագիր</t>
  </si>
  <si>
    <t>1022-12005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</si>
  <si>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</si>
  <si>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1086</t>
  </si>
  <si>
    <t>Գյուղական ենթակառուցվածքների վերականգնում և զարգացում</t>
  </si>
  <si>
    <t>1086-11004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</si>
  <si>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</si>
  <si>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1086-11005</t>
  </si>
  <si>
    <t>Ասիական զարգացման բանկի աջակցությամբ իրականացվող՛ «Կլիմային հարմարվողական պարենային անվտանգության» դրամաշնորհային ծրագրի համակարգում և ղեկավարում</t>
  </si>
  <si>
    <t>1086-12003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</si>
  <si>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</si>
  <si>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>1086-31001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</si>
  <si>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</si>
  <si>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ՀՀ ՇՐՋԱԿԱ ՄԻՋԱՎԱՅՐԻ ՆԱԽԱՐԱՐՈՒԹՅՈՒՆ</t>
  </si>
  <si>
    <t>1016</t>
  </si>
  <si>
    <t>Շրջակա միջավայրի վրա ազդեցության գնահատում և մոնիթորինգ</t>
  </si>
  <si>
    <t>1016-11005</t>
  </si>
  <si>
    <t>«Անցում էլեկտրական շարժունակությանը Հայաստանում» դրամաշնորհային ծրագրի կազմակերպչական աշխատանքների իրականացում</t>
  </si>
  <si>
    <t>1016-11006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</si>
  <si>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</si>
  <si>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1016-11009</t>
  </si>
  <si>
    <t xml:space="preserve">«Հայաստանի դիմակայուն լանդշաֆտներ» ծրագրի նախապատրաստման դրամաշնորհային ծրագիր        </t>
  </si>
  <si>
    <t>1016-11010</t>
  </si>
  <si>
    <t xml:space="preserve">«Սևանա լճի ավազանում հողային ռեսուրսների և արժեքավոր էկոհամակարգերի պահպանում և կայուն կառավարում`  ուղղված բազմակի օգուտների»    </t>
  </si>
  <si>
    <t>1016-12001</t>
  </si>
  <si>
    <t>«Անցում էլեկտրական շարժունակությանը Հայաստանում» դրամաշնորհային ծրագրի շրջանակներում պետական կառույցներին աջակցություն</t>
  </si>
  <si>
    <t>1155</t>
  </si>
  <si>
    <t>Բնական պաշարների և բնության հատուկ պահպանվող տարածքների կառավարում և պահպանում</t>
  </si>
  <si>
    <t>1155-11001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</si>
  <si>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</si>
  <si>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>1155-32001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</si>
  <si>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</si>
  <si>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>ՀՀ ԿՐԹՈՒԹՅԱՆ, ԳԻՏՈՒԹՅԱՆ, ՄՇԱԿՈՒՅԹԻ և ՍՊՈՐՏԻ ՆԱԽԱՐԱՐՈՒԹՅՈՒՆ</t>
  </si>
  <si>
    <t>1193</t>
  </si>
  <si>
    <t>Համընդհանուր ներառական կրթության համակարգի ներդրում</t>
  </si>
  <si>
    <t>1193-11005</t>
  </si>
  <si>
    <t>Լեռնային Ղարաբաղից բռնի տեղահանված երեխաների   ընդգրկումը կրթական գործընթացում նրանց հոգեսոցիալական  տոկունության բարձրացման միջոցով</t>
  </si>
  <si>
    <t>ՀՀ ԱՇԽԱՏԱՆՔԻ և ՍՈՑԻԱԼԱԿԱՆ ՀԱՐՑԵՐԻ ՆԱԽԱՐԱՐՈՒԹՅՈՒՆ</t>
  </si>
  <si>
    <t>1088</t>
  </si>
  <si>
    <t>Զբաղվածության ծրագիր</t>
  </si>
  <si>
    <t>1088-11008</t>
  </si>
  <si>
    <t>Եվրասիական զարգացման բանկի աջակցությամբ իրականացվող «Աշխատանքի Էլեկտրոնային Բորսա» դրամաշնորհային ծրագիր</t>
  </si>
  <si>
    <t>ՀՀ ՖԻՆԱՆՍՆԵՐԻ ՆԱԽԱՐԱՐՈՒԹՅՈՒՆ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</si>
  <si>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</si>
  <si>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</si>
  <si>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1108-11008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</si>
  <si>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</si>
  <si>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1108-32002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</si>
  <si>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</si>
  <si>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ՀՀ ՎԻՃԱԿԱԳՐԱԿԱՆ ԿՈՄԻՏԵ</t>
  </si>
  <si>
    <t>1209</t>
  </si>
  <si>
    <t>Վիճակագրական համակարգի ամրապնդման ազգային ռազմավարական ծրագիր</t>
  </si>
  <si>
    <t>1209-11002</t>
  </si>
  <si>
    <t>Ժամանակի օգտագործման  հետազոտություն</t>
  </si>
  <si>
    <t>ՀՀ ՊԵՏԱԿԱՆ ԵԿԱՄՈՒՏՆԵՐԻ ԿՈՄԻՏԵ</t>
  </si>
  <si>
    <t>1023</t>
  </si>
  <si>
    <t>Հարկային և մաքսային ծառայություններ</t>
  </si>
  <si>
    <t>1023-11009</t>
  </si>
  <si>
    <t>Զարգացման Ֆրանսիական գործակալության կողմից ՀՀ ՊԵԿ-ին հատկացվող կարճաժամկետ տեխնիկական աջակցություն</t>
  </si>
  <si>
    <t>1023-31006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</si>
  <si>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</si>
  <si>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>ՀՀ կայունացման և զարգացման Եվրասիական հիմնադրամի միջոցներից ֆինանսավորվող «ՀՀ-ում COVID-19 համավարակի պատրաստվածության 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</si>
  <si>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>Դրամաշնոր հային միջոցներ</t>
  </si>
  <si>
    <t xml:space="preserve">²  Հաշվի են առնված հաշվետու ժամանակաշրջանում օրենսդրության համաձայն կատարված փոփոխությունները:       </t>
  </si>
  <si>
    <t xml:space="preserve">¹  Հաստատված է «Հայաստանի Հանրապետության 2024 թվականի պետական բյուջեի մասին» Հայաստանի Հանրապետության օրենքով:     </t>
  </si>
  <si>
    <t xml:space="preserve">  Ը  Ն  Դ  Ա  Մ  Ե  Ն  Ը 
այդ թվում</t>
  </si>
  <si>
    <t>Միջո
ցառում</t>
  </si>
  <si>
    <t>Դրամաշնորհային միջոցներ</t>
  </si>
  <si>
    <t xml:space="preserve"> (հազար դրամ) </t>
  </si>
  <si>
    <t xml:space="preserve"> ՀԱՇՎԵՏՎՈՒԹՅՈՒՆ
 Հայաստանի Հանրապետության 2024 թվականի պետական բյուջեի օտարերկրյա պետությունների  և կազմակերպությունների աջակցությամբ իրականացվող դրամաշնորհային ծրագրերի և միջոցառումների շրջանակներում կատարված ծախսերի վերաբերյալ  </t>
  </si>
  <si>
    <t>Տարեկան պլան¹</t>
  </si>
  <si>
    <t>Տարեկան ճշտված պլան²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</si>
</sst>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;\(##,##0.0\);\-"/>
    <numFmt numFmtId="165" formatCode="0.0"/>
  </numFmts>
  <fonts count="30" x14ac:knownFonts="1">
    <font>
      <sz val="8"/>
      <name val="GHEA Grapalat"/>
      <family val="2"/>
    </font>
    <font>
      <b/>
      <sz val="10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9"/>
      <name val="GHEA Grapalat"/>
      <family val="2"/>
    </font>
    <font>
      <sz val="8"/>
      <name val="GHEA Grapalat"/>
      <family val="2"/>
    </font>
    <font>
      <sz val="10"/>
      <name val="GHEA Grapalat"/>
      <family val="3"/>
    </font>
    <font>
      <b/>
      <sz val="9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  <font>
      <sz val="10"/>
      <name val="GHEA Grapalat"/>
      <family val="2"/>
    </font>
    <font>
      <sz val="11"/>
      <name val="GHEA Grapala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horizontal="left" vertical="top" wrapText="1"/>
    </xf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6" applyNumberFormat="0" applyAlignment="0" applyProtection="0"/>
    <xf numFmtId="0" fontId="16" fillId="28" borderId="7" applyNumberFormat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6" applyNumberFormat="0" applyAlignment="0" applyProtection="0"/>
    <xf numFmtId="0" fontId="23" fillId="0" borderId="11" applyNumberFormat="0" applyFill="0" applyAlignment="0" applyProtection="0"/>
    <xf numFmtId="0" fontId="24" fillId="31" borderId="0" applyNumberFormat="0" applyBorder="0" applyAlignment="0" applyProtection="0"/>
    <xf numFmtId="0" fontId="12" fillId="32" borderId="12" applyNumberFormat="0" applyFont="0" applyAlignment="0" applyProtection="0"/>
    <xf numFmtId="0" fontId="25" fillId="27" borderId="13" applyNumberFormat="0" applyAlignment="0" applyProtection="0"/>
    <xf numFmtId="164" fontId="5" fillId="0" borderId="0" applyFill="0" applyBorder="0" applyProtection="0">
      <alignment horizontal="right" vertical="top"/>
    </xf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</cellStyleXfs>
  <cellXfs count="31">
    <xf numFmtId="0" fontId="0" fillId="0" borderId="0" xfId="0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top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/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right" vertical="top"/>
    </xf>
    <xf numFmtId="0" fontId="9" fillId="0" borderId="0" xfId="0" applyFo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Continuous" vertical="top" wrapText="1"/>
    </xf>
    <xf numFmtId="0" fontId="10" fillId="0" borderId="0" xfId="0" applyFont="1">
      <alignment horizontal="left" vertical="top" wrapText="1"/>
    </xf>
    <xf numFmtId="0" fontId="11" fillId="0" borderId="0" xfId="0" applyFont="1">
      <alignment horizontal="left" vertical="top" wrapText="1"/>
    </xf>
    <xf numFmtId="165" fontId="8" fillId="0" borderId="1" xfId="0" applyNumberFormat="1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Continuous" vertical="center" wrapText="1"/>
    </xf>
    <xf numFmtId="0" fontId="8" fillId="0" borderId="0" xfId="0" applyFont="1" applyAlignment="1">
      <alignment horizontal="centerContinuous" vertical="top" wrapText="1"/>
    </xf>
    <xf numFmtId="0" fontId="29" fillId="0" borderId="0" xfId="0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 customBuiltin="1"/>
    <cellStyle name="Note" xfId="37" builtinId="10" customBuiltin="1"/>
    <cellStyle name="Output" xfId="38" builtinId="21" customBuiltin="1"/>
    <cellStyle name="SN_241" xfId="39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4"/>
  <sheetViews>
    <sheetView tabSelected="1" zoomScaleNormal="100" workbookViewId="0"/>
  </sheetViews>
  <sheetFormatPr defaultRowHeight="12.75" x14ac:dyDescent="0.25"/>
  <cols>
    <col min="1" max="1" width="5.7109375" customWidth="1"/>
    <col min="2" max="2" width="8.42578125" customWidth="1"/>
    <col min="3" max="3" width="55.7109375" customWidth="1"/>
    <col min="4" max="4" width="13.28515625" customWidth="1"/>
    <col min="5" max="5" width="14.28515625" customWidth="1"/>
    <col min="6" max="6" width="14" customWidth="1"/>
    <col min="7" max="7" width="14.42578125" customWidth="1"/>
    <col min="8" max="8" width="13" customWidth="1"/>
    <col min="9" max="9" width="13.85546875" customWidth="1"/>
    <col min="10" max="10" width="13.42578125" customWidth="1"/>
    <col min="11" max="11" width="13" customWidth="1"/>
    <col min="12" max="12" width="13.42578125" customWidth="1"/>
    <col min="13" max="13" width="13.28515625" customWidth="1"/>
    <col min="14" max="14" width="12.7109375" customWidth="1"/>
    <col min="15" max="15" width="16.28515625" customWidth="1"/>
  </cols>
  <sheetData>
    <row r="1" spans="1:15" s="19" customFormat="1" ht="20.100000000000001" customHeight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 t="s">
        <v>0</v>
      </c>
    </row>
    <row r="2" spans="1:15" s="19" customFormat="1" ht="20.100000000000001" customHeight="1" x14ac:dyDescent="0.25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3" t="s">
        <v>1</v>
      </c>
    </row>
    <row r="3" spans="1:15" s="19" customFormat="1" ht="66.75" customHeight="1" x14ac:dyDescent="0.25">
      <c r="A3" s="24" t="s">
        <v>173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s="18" customFormat="1" ht="24" customHeight="1" x14ac:dyDescent="0.25">
      <c r="A4" s="25" t="s">
        <v>172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23.25" customHeight="1" x14ac:dyDescent="0.25">
      <c r="A5" t="s">
        <v>2</v>
      </c>
    </row>
    <row r="6" spans="1:15" ht="31.5" customHeight="1" x14ac:dyDescent="0.25">
      <c r="A6" s="29" t="s">
        <v>3</v>
      </c>
      <c r="B6" s="30"/>
      <c r="C6" s="27" t="s">
        <v>4</v>
      </c>
      <c r="D6" s="27" t="s">
        <v>174</v>
      </c>
      <c r="E6" s="29" t="s">
        <v>5</v>
      </c>
      <c r="F6" s="30"/>
      <c r="G6" s="27" t="s">
        <v>175</v>
      </c>
      <c r="H6" s="29" t="s">
        <v>5</v>
      </c>
      <c r="I6" s="30"/>
      <c r="J6" s="27" t="s">
        <v>6</v>
      </c>
      <c r="K6" s="29" t="s">
        <v>5</v>
      </c>
      <c r="L6" s="30"/>
      <c r="M6" s="27" t="s">
        <v>7</v>
      </c>
      <c r="N6" s="29" t="s">
        <v>5</v>
      </c>
      <c r="O6" s="30"/>
    </row>
    <row r="7" spans="1:15" ht="56.25" customHeight="1" x14ac:dyDescent="0.25">
      <c r="A7" s="1" t="s">
        <v>8</v>
      </c>
      <c r="B7" s="1" t="s">
        <v>170</v>
      </c>
      <c r="C7" s="28"/>
      <c r="D7" s="28"/>
      <c r="E7" s="1" t="s">
        <v>166</v>
      </c>
      <c r="F7" s="1" t="s">
        <v>9</v>
      </c>
      <c r="G7" s="28"/>
      <c r="H7" s="1" t="s">
        <v>166</v>
      </c>
      <c r="I7" s="1" t="s">
        <v>9</v>
      </c>
      <c r="J7" s="28"/>
      <c r="K7" s="1" t="s">
        <v>166</v>
      </c>
      <c r="L7" s="1" t="s">
        <v>9</v>
      </c>
      <c r="M7" s="28"/>
      <c r="N7" s="1" t="s">
        <v>171</v>
      </c>
      <c r="O7" s="1" t="s">
        <v>9</v>
      </c>
    </row>
    <row r="8" spans="1:15" s="12" customFormat="1" ht="37.5" customHeight="1" x14ac:dyDescent="0.25">
      <c r="A8" s="9" t="s">
        <v>2</v>
      </c>
      <c r="B8" s="9" t="s">
        <v>2</v>
      </c>
      <c r="C8" s="10" t="s">
        <v>169</v>
      </c>
      <c r="D8" s="11">
        <v>19184777.5</v>
      </c>
      <c r="E8" s="11">
        <v>14678389.4</v>
      </c>
      <c r="F8" s="11">
        <v>4506388.0999999996</v>
      </c>
      <c r="G8" s="11">
        <v>16520626.800000001</v>
      </c>
      <c r="H8" s="11">
        <v>12587193.1</v>
      </c>
      <c r="I8" s="11">
        <v>3933433.7</v>
      </c>
      <c r="J8" s="11">
        <v>9083478.9000000004</v>
      </c>
      <c r="K8" s="11">
        <v>7393338.0999999996</v>
      </c>
      <c r="L8" s="11">
        <v>1690140.8</v>
      </c>
      <c r="M8" s="11">
        <f>J8/G8*100</f>
        <v>54.982652958421653</v>
      </c>
      <c r="N8" s="11">
        <f>K8/H8*100</f>
        <v>58.736987994567272</v>
      </c>
      <c r="O8" s="11">
        <f>L8/I8*100</f>
        <v>42.968584928735417</v>
      </c>
    </row>
    <row r="9" spans="1:15" ht="29.25" customHeight="1" x14ac:dyDescent="0.25">
      <c r="A9" s="2" t="s">
        <v>2</v>
      </c>
      <c r="B9" s="2" t="s">
        <v>2</v>
      </c>
      <c r="C9" s="3" t="s">
        <v>10</v>
      </c>
      <c r="D9" s="4">
        <v>91908</v>
      </c>
      <c r="E9" s="4">
        <v>76187.399999999994</v>
      </c>
      <c r="F9" s="4">
        <v>15720.6</v>
      </c>
      <c r="G9" s="4">
        <v>145531.20000000001</v>
      </c>
      <c r="H9" s="4">
        <v>120923.4</v>
      </c>
      <c r="I9" s="4">
        <v>24607.8</v>
      </c>
      <c r="J9" s="4">
        <v>40600.300000000003</v>
      </c>
      <c r="K9" s="4">
        <v>34727.9</v>
      </c>
      <c r="L9" s="4">
        <v>5872.4</v>
      </c>
      <c r="M9" s="20">
        <f t="shared" ref="M9:M72" si="0">J9/G9*100</f>
        <v>27.898004001891003</v>
      </c>
      <c r="N9" s="20">
        <f t="shared" ref="N9:N72" si="1">K9/H9*100</f>
        <v>28.718924542313566</v>
      </c>
      <c r="O9" s="20">
        <f t="shared" ref="O9:O72" si="2">L9/I9*100</f>
        <v>23.863978088248441</v>
      </c>
    </row>
    <row r="10" spans="1:15" ht="30.75" customHeight="1" x14ac:dyDescent="0.25">
      <c r="A10" s="2" t="s">
        <v>11</v>
      </c>
      <c r="B10" s="2" t="s">
        <v>2</v>
      </c>
      <c r="C10" s="3" t="s">
        <v>12</v>
      </c>
      <c r="D10" s="4">
        <v>91908</v>
      </c>
      <c r="E10" s="4">
        <v>76187.399999999994</v>
      </c>
      <c r="F10" s="4">
        <v>15720.6</v>
      </c>
      <c r="G10" s="4">
        <v>145531.20000000001</v>
      </c>
      <c r="H10" s="4">
        <v>120923.4</v>
      </c>
      <c r="I10" s="4">
        <v>24607.8</v>
      </c>
      <c r="J10" s="4">
        <v>40600.300000000003</v>
      </c>
      <c r="K10" s="4">
        <v>34727.9</v>
      </c>
      <c r="L10" s="4">
        <v>5872.4</v>
      </c>
      <c r="M10" s="20">
        <f t="shared" si="0"/>
        <v>27.898004001891003</v>
      </c>
      <c r="N10" s="20">
        <f t="shared" si="1"/>
        <v>28.718924542313566</v>
      </c>
      <c r="O10" s="20">
        <f t="shared" si="2"/>
        <v>23.863978088248441</v>
      </c>
    </row>
    <row r="11" spans="1:15" ht="17.25" customHeight="1" x14ac:dyDescent="0.25">
      <c r="A11" s="2" t="s">
        <v>2</v>
      </c>
      <c r="B11" s="2" t="s">
        <v>2</v>
      </c>
      <c r="C11" s="5" t="s">
        <v>13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20"/>
      <c r="N11" s="20"/>
      <c r="O11" s="20"/>
    </row>
    <row r="12" spans="1:15" ht="65.25" customHeight="1" x14ac:dyDescent="0.25">
      <c r="A12" s="2" t="s">
        <v>2</v>
      </c>
      <c r="B12" s="2" t="s">
        <v>15</v>
      </c>
      <c r="C12" s="5" t="s">
        <v>16</v>
      </c>
      <c r="D12" s="6">
        <v>91908</v>
      </c>
      <c r="E12" s="6">
        <v>76187.399999999994</v>
      </c>
      <c r="F12" s="6">
        <v>15720.6</v>
      </c>
      <c r="G12" s="6">
        <v>145531.20000000001</v>
      </c>
      <c r="H12" s="6">
        <v>120923.4</v>
      </c>
      <c r="I12" s="6">
        <v>24607.8</v>
      </c>
      <c r="J12" s="6">
        <v>40600.300000000003</v>
      </c>
      <c r="K12" s="6">
        <v>34727.9</v>
      </c>
      <c r="L12" s="6">
        <v>5872.4</v>
      </c>
      <c r="M12" s="21">
        <f t="shared" si="0"/>
        <v>27.898004001891003</v>
      </c>
      <c r="N12" s="21">
        <f t="shared" si="1"/>
        <v>28.718924542313566</v>
      </c>
      <c r="O12" s="21">
        <f t="shared" si="2"/>
        <v>23.863978088248441</v>
      </c>
    </row>
    <row r="13" spans="1:15" ht="41.25" customHeight="1" x14ac:dyDescent="0.25">
      <c r="A13" s="2" t="s">
        <v>2</v>
      </c>
      <c r="B13" s="2" t="s">
        <v>2</v>
      </c>
      <c r="C13" s="3" t="s">
        <v>17</v>
      </c>
      <c r="D13" s="4">
        <v>9286064.8000000007</v>
      </c>
      <c r="E13" s="4">
        <v>7010006.7000000002</v>
      </c>
      <c r="F13" s="4">
        <v>2276058.1</v>
      </c>
      <c r="G13" s="4">
        <v>6114023.5999999996</v>
      </c>
      <c r="H13" s="4">
        <v>4233252.3</v>
      </c>
      <c r="I13" s="4">
        <v>1880771.3</v>
      </c>
      <c r="J13" s="4">
        <v>4859928.5999999996</v>
      </c>
      <c r="K13" s="4">
        <v>3727696.5</v>
      </c>
      <c r="L13" s="4">
        <v>1132232.1000000001</v>
      </c>
      <c r="M13" s="20">
        <f t="shared" si="0"/>
        <v>79.488221144583079</v>
      </c>
      <c r="N13" s="20">
        <f t="shared" si="1"/>
        <v>88.05750840789716</v>
      </c>
      <c r="O13" s="20">
        <f t="shared" si="2"/>
        <v>60.200413521835436</v>
      </c>
    </row>
    <row r="14" spans="1:15" ht="30" customHeight="1" x14ac:dyDescent="0.25">
      <c r="A14" s="2" t="s">
        <v>18</v>
      </c>
      <c r="B14" s="2" t="s">
        <v>2</v>
      </c>
      <c r="C14" s="3" t="s">
        <v>19</v>
      </c>
      <c r="D14" s="4">
        <v>335021.2</v>
      </c>
      <c r="E14" s="4">
        <v>274718.3</v>
      </c>
      <c r="F14" s="4">
        <v>60302.9</v>
      </c>
      <c r="G14" s="4">
        <v>15596</v>
      </c>
      <c r="H14" s="4">
        <v>12545</v>
      </c>
      <c r="I14" s="4">
        <v>3051</v>
      </c>
      <c r="J14" s="4">
        <v>15594.8</v>
      </c>
      <c r="K14" s="4">
        <v>12544.5</v>
      </c>
      <c r="L14" s="4">
        <v>3050.3</v>
      </c>
      <c r="M14" s="20">
        <f t="shared" si="0"/>
        <v>99.992305719415228</v>
      </c>
      <c r="N14" s="20">
        <f t="shared" si="1"/>
        <v>99.996014348345952</v>
      </c>
      <c r="O14" s="20">
        <f t="shared" si="2"/>
        <v>99.977056702720418</v>
      </c>
    </row>
    <row r="15" spans="1:15" ht="17.25" customHeight="1" x14ac:dyDescent="0.25">
      <c r="A15" s="2" t="s">
        <v>2</v>
      </c>
      <c r="B15" s="2" t="s">
        <v>2</v>
      </c>
      <c r="C15" s="5" t="s">
        <v>13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20"/>
      <c r="N15" s="20"/>
      <c r="O15" s="20"/>
    </row>
    <row r="16" spans="1:15" ht="50.25" customHeight="1" x14ac:dyDescent="0.25">
      <c r="A16" s="2" t="s">
        <v>2</v>
      </c>
      <c r="B16" s="2" t="s">
        <v>20</v>
      </c>
      <c r="C16" s="5" t="s">
        <v>21</v>
      </c>
      <c r="D16" s="6">
        <v>25150.799999999999</v>
      </c>
      <c r="E16" s="6">
        <v>20030.3</v>
      </c>
      <c r="F16" s="6">
        <v>5120.5</v>
      </c>
      <c r="G16" s="6">
        <v>15596</v>
      </c>
      <c r="H16" s="6">
        <v>12545</v>
      </c>
      <c r="I16" s="6">
        <v>3051</v>
      </c>
      <c r="J16" s="6">
        <v>15594.8</v>
      </c>
      <c r="K16" s="6">
        <v>12544.5</v>
      </c>
      <c r="L16" s="6">
        <v>3050.3</v>
      </c>
      <c r="M16" s="21">
        <f t="shared" si="0"/>
        <v>99.992305719415228</v>
      </c>
      <c r="N16" s="21">
        <f t="shared" si="1"/>
        <v>99.996014348345952</v>
      </c>
      <c r="O16" s="21">
        <f t="shared" si="2"/>
        <v>99.977056702720418</v>
      </c>
    </row>
    <row r="17" spans="1:15" ht="73.5" customHeight="1" x14ac:dyDescent="0.25">
      <c r="A17" s="2" t="s">
        <v>2</v>
      </c>
      <c r="B17" s="2" t="s">
        <v>22</v>
      </c>
      <c r="C17" s="5" t="s">
        <v>23</v>
      </c>
      <c r="D17" s="6">
        <v>309870.40000000002</v>
      </c>
      <c r="E17" s="6">
        <v>254688</v>
      </c>
      <c r="F17" s="6">
        <v>55182.400000000001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</row>
    <row r="18" spans="1:15" ht="33.75" customHeight="1" x14ac:dyDescent="0.25">
      <c r="A18" s="2" t="s">
        <v>24</v>
      </c>
      <c r="B18" s="2" t="s">
        <v>2</v>
      </c>
      <c r="C18" s="3" t="s">
        <v>25</v>
      </c>
      <c r="D18" s="4">
        <v>427670.5</v>
      </c>
      <c r="E18" s="4">
        <v>427670.5</v>
      </c>
      <c r="F18" s="4">
        <v>0</v>
      </c>
      <c r="G18" s="4">
        <v>255870.5</v>
      </c>
      <c r="H18" s="4">
        <v>255870.5</v>
      </c>
      <c r="I18" s="4">
        <v>0</v>
      </c>
      <c r="J18" s="4">
        <v>233981.7</v>
      </c>
      <c r="K18" s="4">
        <v>233981.7</v>
      </c>
      <c r="L18" s="4">
        <v>0</v>
      </c>
      <c r="M18" s="20">
        <f t="shared" si="0"/>
        <v>91.445360055184167</v>
      </c>
      <c r="N18" s="20">
        <f t="shared" si="1"/>
        <v>91.445360055184167</v>
      </c>
      <c r="O18" s="4">
        <v>0</v>
      </c>
    </row>
    <row r="19" spans="1:15" ht="17.25" customHeight="1" x14ac:dyDescent="0.25">
      <c r="A19" s="2" t="s">
        <v>2</v>
      </c>
      <c r="B19" s="2" t="s">
        <v>2</v>
      </c>
      <c r="C19" s="5" t="s">
        <v>13</v>
      </c>
      <c r="D19" s="5" t="s">
        <v>14</v>
      </c>
      <c r="E19" s="5" t="s">
        <v>14</v>
      </c>
      <c r="F19" s="5" t="s">
        <v>14</v>
      </c>
      <c r="G19" s="5" t="s">
        <v>14</v>
      </c>
      <c r="H19" s="5" t="s">
        <v>14</v>
      </c>
      <c r="I19" s="5" t="s">
        <v>14</v>
      </c>
      <c r="J19" s="5" t="s">
        <v>14</v>
      </c>
      <c r="K19" s="5" t="s">
        <v>14</v>
      </c>
      <c r="L19" s="5" t="s">
        <v>14</v>
      </c>
      <c r="M19" s="20"/>
      <c r="N19" s="20"/>
      <c r="O19" s="20"/>
    </row>
    <row r="20" spans="1:15" ht="49.5" customHeight="1" x14ac:dyDescent="0.25">
      <c r="A20" s="2" t="s">
        <v>2</v>
      </c>
      <c r="B20" s="2" t="s">
        <v>26</v>
      </c>
      <c r="C20" s="5" t="s">
        <v>27</v>
      </c>
      <c r="D20" s="6">
        <v>254341</v>
      </c>
      <c r="E20" s="6">
        <v>254341</v>
      </c>
      <c r="F20" s="6">
        <v>0</v>
      </c>
      <c r="G20" s="6">
        <v>196341</v>
      </c>
      <c r="H20" s="6">
        <v>196341</v>
      </c>
      <c r="I20" s="6">
        <v>0</v>
      </c>
      <c r="J20" s="6">
        <v>176358.1</v>
      </c>
      <c r="K20" s="6">
        <v>176358.1</v>
      </c>
      <c r="L20" s="6">
        <v>0</v>
      </c>
      <c r="M20" s="6">
        <f t="shared" si="0"/>
        <v>89.822349891260615</v>
      </c>
      <c r="N20" s="6">
        <f t="shared" si="1"/>
        <v>89.822349891260615</v>
      </c>
      <c r="O20" s="6">
        <v>0</v>
      </c>
    </row>
    <row r="21" spans="1:15" ht="90.75" customHeight="1" x14ac:dyDescent="0.25">
      <c r="A21" s="2" t="s">
        <v>2</v>
      </c>
      <c r="B21" s="2" t="s">
        <v>28</v>
      </c>
      <c r="C21" s="5" t="s">
        <v>29</v>
      </c>
      <c r="D21" s="6">
        <v>173329.5</v>
      </c>
      <c r="E21" s="6">
        <v>173329.5</v>
      </c>
      <c r="F21" s="6">
        <v>0</v>
      </c>
      <c r="G21" s="6">
        <v>59529.5</v>
      </c>
      <c r="H21" s="6">
        <v>59529.5</v>
      </c>
      <c r="I21" s="6">
        <v>0</v>
      </c>
      <c r="J21" s="6">
        <v>57623.6</v>
      </c>
      <c r="K21" s="6">
        <v>57623.6</v>
      </c>
      <c r="L21" s="6">
        <v>0</v>
      </c>
      <c r="M21" s="6">
        <f t="shared" si="0"/>
        <v>96.798394073526566</v>
      </c>
      <c r="N21" s="6">
        <f t="shared" si="1"/>
        <v>96.798394073526566</v>
      </c>
      <c r="O21" s="6">
        <v>0</v>
      </c>
    </row>
    <row r="22" spans="1:15" ht="24" customHeight="1" x14ac:dyDescent="0.25">
      <c r="A22" s="2" t="s">
        <v>30</v>
      </c>
      <c r="B22" s="2" t="s">
        <v>2</v>
      </c>
      <c r="C22" s="3" t="s">
        <v>31</v>
      </c>
      <c r="D22" s="4">
        <v>2119074</v>
      </c>
      <c r="E22" s="4">
        <v>816528.8</v>
      </c>
      <c r="F22" s="4">
        <v>1302545.2</v>
      </c>
      <c r="G22" s="4">
        <v>2617734.7000000002</v>
      </c>
      <c r="H22" s="4">
        <v>1326717.8999999999</v>
      </c>
      <c r="I22" s="4">
        <v>1291016.8</v>
      </c>
      <c r="J22" s="4">
        <v>1674334.1</v>
      </c>
      <c r="K22" s="4">
        <v>1070499.8</v>
      </c>
      <c r="L22" s="4">
        <v>603834.4</v>
      </c>
      <c r="M22" s="20">
        <f t="shared" si="0"/>
        <v>63.961183690616167</v>
      </c>
      <c r="N22" s="20">
        <f t="shared" si="1"/>
        <v>80.687823688818867</v>
      </c>
      <c r="O22" s="20">
        <f t="shared" si="2"/>
        <v>46.772001727630503</v>
      </c>
    </row>
    <row r="23" spans="1:15" ht="17.25" customHeight="1" x14ac:dyDescent="0.25">
      <c r="A23" s="2" t="s">
        <v>2</v>
      </c>
      <c r="B23" s="2" t="s">
        <v>2</v>
      </c>
      <c r="C23" s="5" t="s">
        <v>13</v>
      </c>
      <c r="D23" s="5" t="s">
        <v>14</v>
      </c>
      <c r="E23" s="5" t="s">
        <v>14</v>
      </c>
      <c r="F23" s="5" t="s">
        <v>14</v>
      </c>
      <c r="G23" s="5" t="s">
        <v>14</v>
      </c>
      <c r="H23" s="5" t="s">
        <v>14</v>
      </c>
      <c r="I23" s="5" t="s">
        <v>14</v>
      </c>
      <c r="J23" s="5" t="s">
        <v>14</v>
      </c>
      <c r="K23" s="5" t="s">
        <v>14</v>
      </c>
      <c r="L23" s="5" t="s">
        <v>14</v>
      </c>
      <c r="M23" s="20"/>
      <c r="N23" s="20"/>
      <c r="O23" s="20"/>
    </row>
    <row r="24" spans="1:15" ht="67.5" customHeight="1" x14ac:dyDescent="0.25">
      <c r="A24" s="2" t="s">
        <v>2</v>
      </c>
      <c r="B24" s="2" t="s">
        <v>32</v>
      </c>
      <c r="C24" s="5" t="s">
        <v>33</v>
      </c>
      <c r="D24" s="6">
        <v>137651.70000000001</v>
      </c>
      <c r="E24" s="6">
        <v>114709.9</v>
      </c>
      <c r="F24" s="6">
        <v>22941.8</v>
      </c>
      <c r="G24" s="6">
        <v>68480</v>
      </c>
      <c r="H24" s="6">
        <v>57066.6</v>
      </c>
      <c r="I24" s="6">
        <v>11413.4</v>
      </c>
      <c r="J24" s="6">
        <v>46223.5</v>
      </c>
      <c r="K24" s="6">
        <v>37702.199999999997</v>
      </c>
      <c r="L24" s="6">
        <v>8521.2999999999993</v>
      </c>
      <c r="M24" s="6">
        <f t="shared" si="0"/>
        <v>67.499269859813083</v>
      </c>
      <c r="N24" s="6">
        <f t="shared" si="1"/>
        <v>66.06701643343041</v>
      </c>
      <c r="O24" s="6">
        <f t="shared" si="2"/>
        <v>74.660486796221974</v>
      </c>
    </row>
    <row r="25" spans="1:15" ht="52.5" customHeight="1" x14ac:dyDescent="0.25">
      <c r="A25" s="2" t="s">
        <v>2</v>
      </c>
      <c r="B25" s="2" t="s">
        <v>34</v>
      </c>
      <c r="C25" s="5" t="s">
        <v>35</v>
      </c>
      <c r="D25" s="6">
        <v>1981422.3</v>
      </c>
      <c r="E25" s="6">
        <v>701818.9</v>
      </c>
      <c r="F25" s="6">
        <v>1279603.3999999999</v>
      </c>
      <c r="G25" s="6">
        <v>2549254.7000000002</v>
      </c>
      <c r="H25" s="6">
        <v>1269651.3</v>
      </c>
      <c r="I25" s="6">
        <v>1279603.3999999999</v>
      </c>
      <c r="J25" s="6">
        <v>1628110.6</v>
      </c>
      <c r="K25" s="6">
        <v>1032797.6</v>
      </c>
      <c r="L25" s="6">
        <v>595313</v>
      </c>
      <c r="M25" s="6">
        <f t="shared" si="0"/>
        <v>63.86614095484456</v>
      </c>
      <c r="N25" s="6">
        <f t="shared" si="1"/>
        <v>81.344980310735707</v>
      </c>
      <c r="O25" s="6">
        <f t="shared" si="2"/>
        <v>46.523243061092209</v>
      </c>
    </row>
    <row r="26" spans="1:15" ht="29.25" customHeight="1" x14ac:dyDescent="0.25">
      <c r="A26" s="2" t="s">
        <v>36</v>
      </c>
      <c r="B26" s="2" t="s">
        <v>2</v>
      </c>
      <c r="C26" s="3" t="s">
        <v>37</v>
      </c>
      <c r="D26" s="4">
        <v>631959.6</v>
      </c>
      <c r="E26" s="4">
        <v>564641.30000000005</v>
      </c>
      <c r="F26" s="4">
        <v>67318.3</v>
      </c>
      <c r="G26" s="4">
        <v>853015.6</v>
      </c>
      <c r="H26" s="4">
        <v>733697.3</v>
      </c>
      <c r="I26" s="4">
        <v>119318.3</v>
      </c>
      <c r="J26" s="4">
        <v>937357.6</v>
      </c>
      <c r="K26" s="4">
        <v>819397.4</v>
      </c>
      <c r="L26" s="4">
        <v>117960.2</v>
      </c>
      <c r="M26" s="20">
        <f t="shared" si="0"/>
        <v>109.88750967743147</v>
      </c>
      <c r="N26" s="20">
        <f t="shared" si="1"/>
        <v>111.6805799885048</v>
      </c>
      <c r="O26" s="20">
        <f t="shared" si="2"/>
        <v>98.861783984518709</v>
      </c>
    </row>
    <row r="27" spans="1:15" ht="17.25" customHeight="1" x14ac:dyDescent="0.25">
      <c r="A27" s="2" t="s">
        <v>2</v>
      </c>
      <c r="B27" s="2" t="s">
        <v>2</v>
      </c>
      <c r="C27" s="5" t="s">
        <v>13</v>
      </c>
      <c r="D27" s="5" t="s">
        <v>14</v>
      </c>
      <c r="E27" s="5" t="s">
        <v>14</v>
      </c>
      <c r="F27" s="5" t="s">
        <v>14</v>
      </c>
      <c r="G27" s="5" t="s">
        <v>14</v>
      </c>
      <c r="H27" s="5" t="s">
        <v>14</v>
      </c>
      <c r="I27" s="5" t="s">
        <v>14</v>
      </c>
      <c r="J27" s="5" t="s">
        <v>14</v>
      </c>
      <c r="K27" s="5" t="s">
        <v>14</v>
      </c>
      <c r="L27" s="5" t="s">
        <v>14</v>
      </c>
      <c r="M27" s="20"/>
      <c r="N27" s="20"/>
      <c r="O27" s="20"/>
    </row>
    <row r="28" spans="1:15" ht="51.75" customHeight="1" x14ac:dyDescent="0.25">
      <c r="A28" s="2" t="s">
        <v>2</v>
      </c>
      <c r="B28" s="2" t="s">
        <v>38</v>
      </c>
      <c r="C28" s="5" t="s">
        <v>39</v>
      </c>
      <c r="D28" s="6">
        <v>631959.6</v>
      </c>
      <c r="E28" s="6">
        <v>564641.30000000005</v>
      </c>
      <c r="F28" s="6">
        <v>67318.3</v>
      </c>
      <c r="G28" s="6">
        <v>645060.6</v>
      </c>
      <c r="H28" s="6">
        <v>577742.30000000005</v>
      </c>
      <c r="I28" s="6">
        <v>67318.3</v>
      </c>
      <c r="J28" s="6">
        <v>644578</v>
      </c>
      <c r="K28" s="6">
        <v>577742.69999999995</v>
      </c>
      <c r="L28" s="6">
        <v>66835.3</v>
      </c>
      <c r="M28" s="6">
        <f t="shared" si="0"/>
        <v>99.925185323673475</v>
      </c>
      <c r="N28" s="6">
        <f t="shared" si="1"/>
        <v>100.00006923502052</v>
      </c>
      <c r="O28" s="6">
        <f t="shared" si="2"/>
        <v>99.282513075939221</v>
      </c>
    </row>
    <row r="29" spans="1:15" ht="68.25" customHeight="1" x14ac:dyDescent="0.25">
      <c r="A29" s="2" t="s">
        <v>2</v>
      </c>
      <c r="B29" s="2" t="s">
        <v>40</v>
      </c>
      <c r="C29" s="5" t="s">
        <v>41</v>
      </c>
      <c r="D29" s="6">
        <v>0</v>
      </c>
      <c r="E29" s="6">
        <v>0</v>
      </c>
      <c r="F29" s="6">
        <v>0</v>
      </c>
      <c r="G29" s="6">
        <v>207955</v>
      </c>
      <c r="H29" s="6">
        <v>155955</v>
      </c>
      <c r="I29" s="6">
        <v>52000</v>
      </c>
      <c r="J29" s="6">
        <v>292779.59999999998</v>
      </c>
      <c r="K29" s="6">
        <v>241654.6</v>
      </c>
      <c r="L29" s="6">
        <v>51124.9</v>
      </c>
      <c r="M29" s="6">
        <f t="shared" si="0"/>
        <v>140.78988242648649</v>
      </c>
      <c r="N29" s="6">
        <f t="shared" si="1"/>
        <v>154.95149241768459</v>
      </c>
      <c r="O29" s="6">
        <f t="shared" si="2"/>
        <v>98.317115384615377</v>
      </c>
    </row>
    <row r="30" spans="1:15" ht="30.75" customHeight="1" x14ac:dyDescent="0.25">
      <c r="A30" s="2" t="s">
        <v>42</v>
      </c>
      <c r="B30" s="2" t="s">
        <v>2</v>
      </c>
      <c r="C30" s="3" t="s">
        <v>43</v>
      </c>
      <c r="D30" s="4">
        <v>2542994.9</v>
      </c>
      <c r="E30" s="4">
        <v>2008803.9</v>
      </c>
      <c r="F30" s="4">
        <v>534191</v>
      </c>
      <c r="G30" s="4">
        <v>1247141.7</v>
      </c>
      <c r="H30" s="4">
        <v>973476.6</v>
      </c>
      <c r="I30" s="4">
        <v>273665.09999999998</v>
      </c>
      <c r="J30" s="4">
        <v>1213882.3</v>
      </c>
      <c r="K30" s="4">
        <v>946821.2</v>
      </c>
      <c r="L30" s="4">
        <v>267061.09999999998</v>
      </c>
      <c r="M30" s="20">
        <f t="shared" si="0"/>
        <v>97.333149873827495</v>
      </c>
      <c r="N30" s="20">
        <f t="shared" si="1"/>
        <v>97.261834542299226</v>
      </c>
      <c r="O30" s="20">
        <f t="shared" si="2"/>
        <v>97.586831495868481</v>
      </c>
    </row>
    <row r="31" spans="1:15" ht="17.25" customHeight="1" x14ac:dyDescent="0.25">
      <c r="A31" s="2" t="s">
        <v>2</v>
      </c>
      <c r="B31" s="2" t="s">
        <v>2</v>
      </c>
      <c r="C31" s="5" t="s">
        <v>13</v>
      </c>
      <c r="D31" s="5" t="s">
        <v>14</v>
      </c>
      <c r="E31" s="5" t="s">
        <v>14</v>
      </c>
      <c r="F31" s="5" t="s">
        <v>14</v>
      </c>
      <c r="G31" s="5" t="s">
        <v>14</v>
      </c>
      <c r="H31" s="5" t="s">
        <v>14</v>
      </c>
      <c r="I31" s="5" t="s">
        <v>14</v>
      </c>
      <c r="J31" s="5" t="s">
        <v>14</v>
      </c>
      <c r="K31" s="5" t="s">
        <v>14</v>
      </c>
      <c r="L31" s="5" t="s">
        <v>14</v>
      </c>
      <c r="M31" s="20"/>
      <c r="N31" s="20"/>
      <c r="O31" s="20"/>
    </row>
    <row r="32" spans="1:15" ht="51" customHeight="1" x14ac:dyDescent="0.25">
      <c r="A32" s="2" t="s">
        <v>2</v>
      </c>
      <c r="B32" s="2" t="s">
        <v>44</v>
      </c>
      <c r="C32" s="5" t="s">
        <v>45</v>
      </c>
      <c r="D32" s="6">
        <v>4828.7</v>
      </c>
      <c r="E32" s="6">
        <v>4023.9</v>
      </c>
      <c r="F32" s="6">
        <v>804.8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</row>
    <row r="33" spans="1:15" ht="67.5" customHeight="1" x14ac:dyDescent="0.25">
      <c r="A33" s="2" t="s">
        <v>2</v>
      </c>
      <c r="B33" s="2" t="s">
        <v>46</v>
      </c>
      <c r="C33" s="5" t="s">
        <v>47</v>
      </c>
      <c r="D33" s="6">
        <v>0</v>
      </c>
      <c r="E33" s="6">
        <v>0</v>
      </c>
      <c r="F33" s="6">
        <v>0</v>
      </c>
      <c r="G33" s="6">
        <v>41484</v>
      </c>
      <c r="H33" s="6">
        <v>29569.599999999999</v>
      </c>
      <c r="I33" s="6">
        <v>11914.4</v>
      </c>
      <c r="J33" s="6">
        <v>38991.1</v>
      </c>
      <c r="K33" s="6">
        <v>27723.1</v>
      </c>
      <c r="L33" s="6">
        <v>11268</v>
      </c>
      <c r="M33" s="6">
        <f t="shared" si="0"/>
        <v>93.990695207790949</v>
      </c>
      <c r="N33" s="6">
        <f t="shared" si="1"/>
        <v>93.755410962610256</v>
      </c>
      <c r="O33" s="6">
        <f t="shared" si="2"/>
        <v>94.574632377627083</v>
      </c>
    </row>
    <row r="34" spans="1:15" ht="56.25" customHeight="1" x14ac:dyDescent="0.25">
      <c r="A34" s="2" t="s">
        <v>2</v>
      </c>
      <c r="B34" s="2" t="s">
        <v>48</v>
      </c>
      <c r="C34" s="5" t="s">
        <v>49</v>
      </c>
      <c r="D34" s="6">
        <v>0</v>
      </c>
      <c r="E34" s="6">
        <v>0</v>
      </c>
      <c r="F34" s="6">
        <v>0</v>
      </c>
      <c r="G34" s="6">
        <v>5330.3</v>
      </c>
      <c r="H34" s="6">
        <v>5330.3</v>
      </c>
      <c r="I34" s="6">
        <v>0</v>
      </c>
      <c r="J34" s="6">
        <v>5261.3</v>
      </c>
      <c r="K34" s="6">
        <v>5261.3</v>
      </c>
      <c r="L34" s="6">
        <v>0</v>
      </c>
      <c r="M34" s="6">
        <f t="shared" si="0"/>
        <v>98.705513760951547</v>
      </c>
      <c r="N34" s="6">
        <f t="shared" si="1"/>
        <v>98.705513760951547</v>
      </c>
      <c r="O34" s="6">
        <v>0</v>
      </c>
    </row>
    <row r="35" spans="1:15" ht="69" customHeight="1" x14ac:dyDescent="0.25">
      <c r="A35" s="2" t="s">
        <v>2</v>
      </c>
      <c r="B35" s="2" t="s">
        <v>50</v>
      </c>
      <c r="C35" s="5" t="s">
        <v>51</v>
      </c>
      <c r="D35" s="6">
        <v>1500000</v>
      </c>
      <c r="E35" s="6">
        <v>1200000</v>
      </c>
      <c r="F35" s="6">
        <v>300000</v>
      </c>
      <c r="G35" s="6">
        <v>167491.5</v>
      </c>
      <c r="H35" s="6">
        <v>139127</v>
      </c>
      <c r="I35" s="6">
        <v>28364.5</v>
      </c>
      <c r="J35" s="6">
        <v>137396.4</v>
      </c>
      <c r="K35" s="6">
        <v>114349.7</v>
      </c>
      <c r="L35" s="6">
        <v>23046.7</v>
      </c>
      <c r="M35" s="6">
        <f t="shared" si="0"/>
        <v>82.031864303561676</v>
      </c>
      <c r="N35" s="6">
        <f t="shared" si="1"/>
        <v>82.190875962250317</v>
      </c>
      <c r="O35" s="6">
        <f t="shared" si="2"/>
        <v>81.251917008937241</v>
      </c>
    </row>
    <row r="36" spans="1:15" ht="75.75" customHeight="1" x14ac:dyDescent="0.25">
      <c r="A36" s="2" t="s">
        <v>2</v>
      </c>
      <c r="B36" s="2" t="s">
        <v>52</v>
      </c>
      <c r="C36" s="5" t="s">
        <v>53</v>
      </c>
      <c r="D36" s="6">
        <v>1038166.2</v>
      </c>
      <c r="E36" s="6">
        <v>804780</v>
      </c>
      <c r="F36" s="6">
        <v>233386.2</v>
      </c>
      <c r="G36" s="6">
        <v>1032835.9</v>
      </c>
      <c r="H36" s="6">
        <v>799449.7</v>
      </c>
      <c r="I36" s="6">
        <v>233386.2</v>
      </c>
      <c r="J36" s="6">
        <v>1032233.5</v>
      </c>
      <c r="K36" s="6">
        <v>799487.1</v>
      </c>
      <c r="L36" s="6">
        <v>232746.4</v>
      </c>
      <c r="M36" s="6">
        <f t="shared" si="0"/>
        <v>99.941675148975747</v>
      </c>
      <c r="N36" s="6">
        <f t="shared" si="1"/>
        <v>100.00467821802923</v>
      </c>
      <c r="O36" s="6">
        <f t="shared" si="2"/>
        <v>99.725862111812944</v>
      </c>
    </row>
    <row r="37" spans="1:15" ht="24" customHeight="1" x14ac:dyDescent="0.25">
      <c r="A37" s="2" t="s">
        <v>54</v>
      </c>
      <c r="B37" s="2" t="s">
        <v>2</v>
      </c>
      <c r="C37" s="3" t="s">
        <v>55</v>
      </c>
      <c r="D37" s="4">
        <v>747174</v>
      </c>
      <c r="E37" s="4">
        <v>675351.2</v>
      </c>
      <c r="F37" s="4">
        <v>71822.8</v>
      </c>
      <c r="G37" s="4">
        <v>242137.9</v>
      </c>
      <c r="H37" s="4">
        <v>201798</v>
      </c>
      <c r="I37" s="4">
        <v>40339.9</v>
      </c>
      <c r="J37" s="4">
        <v>44437.8</v>
      </c>
      <c r="K37" s="4">
        <v>33009</v>
      </c>
      <c r="L37" s="4">
        <v>11428.8</v>
      </c>
      <c r="M37" s="20">
        <f t="shared" si="0"/>
        <v>18.352269512538104</v>
      </c>
      <c r="N37" s="20">
        <f t="shared" si="1"/>
        <v>16.357446555466357</v>
      </c>
      <c r="O37" s="20">
        <f t="shared" si="2"/>
        <v>28.33125515928398</v>
      </c>
    </row>
    <row r="38" spans="1:15" ht="17.25" customHeight="1" x14ac:dyDescent="0.25">
      <c r="A38" s="2" t="s">
        <v>2</v>
      </c>
      <c r="B38" s="2" t="s">
        <v>2</v>
      </c>
      <c r="C38" s="5" t="s">
        <v>13</v>
      </c>
      <c r="D38" s="5" t="s">
        <v>14</v>
      </c>
      <c r="E38" s="5" t="s">
        <v>14</v>
      </c>
      <c r="F38" s="5" t="s">
        <v>14</v>
      </c>
      <c r="G38" s="5" t="s">
        <v>14</v>
      </c>
      <c r="H38" s="5" t="s">
        <v>14</v>
      </c>
      <c r="I38" s="5" t="s">
        <v>14</v>
      </c>
      <c r="J38" s="5" t="s">
        <v>14</v>
      </c>
      <c r="K38" s="5" t="s">
        <v>14</v>
      </c>
      <c r="L38" s="5" t="s">
        <v>14</v>
      </c>
      <c r="M38" s="20"/>
      <c r="N38" s="20"/>
      <c r="O38" s="20"/>
    </row>
    <row r="39" spans="1:15" ht="62.25" customHeight="1" x14ac:dyDescent="0.25">
      <c r="A39" s="2" t="s">
        <v>2</v>
      </c>
      <c r="B39" s="2" t="s">
        <v>56</v>
      </c>
      <c r="C39" s="5" t="s">
        <v>57</v>
      </c>
      <c r="D39" s="6">
        <v>10187.5</v>
      </c>
      <c r="E39" s="6">
        <v>8489.6</v>
      </c>
      <c r="F39" s="6">
        <v>1697.9</v>
      </c>
      <c r="G39" s="6">
        <v>229932.3</v>
      </c>
      <c r="H39" s="6">
        <v>191610.3</v>
      </c>
      <c r="I39" s="6">
        <v>38322</v>
      </c>
      <c r="J39" s="6">
        <v>33438</v>
      </c>
      <c r="K39" s="6">
        <v>23857.200000000001</v>
      </c>
      <c r="L39" s="6">
        <v>9580.7999999999993</v>
      </c>
      <c r="M39" s="6">
        <f t="shared" si="0"/>
        <v>14.542541435022397</v>
      </c>
      <c r="N39" s="6">
        <f t="shared" si="1"/>
        <v>12.450896428845423</v>
      </c>
      <c r="O39" s="6">
        <f t="shared" si="2"/>
        <v>25.000782840144041</v>
      </c>
    </row>
    <row r="40" spans="1:15" ht="60" customHeight="1" x14ac:dyDescent="0.25">
      <c r="A40" s="2" t="s">
        <v>2</v>
      </c>
      <c r="B40" s="2" t="s">
        <v>58</v>
      </c>
      <c r="C40" s="5" t="s">
        <v>59</v>
      </c>
      <c r="D40" s="6">
        <v>1018.7</v>
      </c>
      <c r="E40" s="6">
        <v>848.9</v>
      </c>
      <c r="F40" s="6">
        <v>169.8</v>
      </c>
      <c r="G40" s="6">
        <v>1018.7</v>
      </c>
      <c r="H40" s="6">
        <v>848.9</v>
      </c>
      <c r="I40" s="6">
        <v>169.8</v>
      </c>
      <c r="J40" s="6">
        <v>0</v>
      </c>
      <c r="K40" s="6">
        <v>0</v>
      </c>
      <c r="L40" s="6">
        <v>0</v>
      </c>
      <c r="M40" s="6">
        <f t="shared" si="0"/>
        <v>0</v>
      </c>
      <c r="N40" s="6">
        <f t="shared" si="1"/>
        <v>0</v>
      </c>
      <c r="O40" s="6">
        <f t="shared" si="2"/>
        <v>0</v>
      </c>
    </row>
    <row r="41" spans="1:15" ht="53.25" customHeight="1" x14ac:dyDescent="0.25">
      <c r="A41" s="2" t="s">
        <v>2</v>
      </c>
      <c r="B41" s="2" t="s">
        <v>60</v>
      </c>
      <c r="C41" s="5" t="s">
        <v>61</v>
      </c>
      <c r="D41" s="6">
        <v>331518.90000000002</v>
      </c>
      <c r="E41" s="6">
        <v>328972</v>
      </c>
      <c r="F41" s="6">
        <v>2546.9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66" customHeight="1" x14ac:dyDescent="0.25">
      <c r="A42" s="2" t="s">
        <v>2</v>
      </c>
      <c r="B42" s="2" t="s">
        <v>62</v>
      </c>
      <c r="C42" s="5" t="s">
        <v>63</v>
      </c>
      <c r="D42" s="6">
        <v>262497.40000000002</v>
      </c>
      <c r="E42" s="6">
        <v>218747.8</v>
      </c>
      <c r="F42" s="6">
        <v>43749.599999999999</v>
      </c>
      <c r="G42" s="6">
        <v>11186.9</v>
      </c>
      <c r="H42" s="6">
        <v>9338.7999999999993</v>
      </c>
      <c r="I42" s="6">
        <v>1848.1</v>
      </c>
      <c r="J42" s="6">
        <v>10999.8</v>
      </c>
      <c r="K42" s="6">
        <v>9151.7999999999993</v>
      </c>
      <c r="L42" s="6">
        <v>1848</v>
      </c>
      <c r="M42" s="6">
        <f t="shared" si="0"/>
        <v>98.327508067471769</v>
      </c>
      <c r="N42" s="6">
        <f t="shared" si="1"/>
        <v>97.997601404891427</v>
      </c>
      <c r="O42" s="6">
        <f t="shared" si="2"/>
        <v>99.994589037389758</v>
      </c>
    </row>
    <row r="43" spans="1:15" ht="56.25" customHeight="1" x14ac:dyDescent="0.25">
      <c r="A43" s="2" t="s">
        <v>2</v>
      </c>
      <c r="B43" s="2" t="s">
        <v>64</v>
      </c>
      <c r="C43" s="5" t="s">
        <v>65</v>
      </c>
      <c r="D43" s="6">
        <v>141951.5</v>
      </c>
      <c r="E43" s="6">
        <v>118292.9</v>
      </c>
      <c r="F43" s="6">
        <v>23658.6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</row>
    <row r="44" spans="1:15" ht="31.5" customHeight="1" x14ac:dyDescent="0.25">
      <c r="A44" s="2" t="s">
        <v>66</v>
      </c>
      <c r="B44" s="2" t="s">
        <v>2</v>
      </c>
      <c r="C44" s="3" t="s">
        <v>67</v>
      </c>
      <c r="D44" s="4">
        <v>1259146.1000000001</v>
      </c>
      <c r="E44" s="4">
        <v>1223822</v>
      </c>
      <c r="F44" s="4">
        <v>35324.1</v>
      </c>
      <c r="G44" s="4">
        <v>176620.3</v>
      </c>
      <c r="H44" s="4">
        <v>141296.20000000001</v>
      </c>
      <c r="I44" s="4">
        <v>35324.1</v>
      </c>
      <c r="J44" s="4">
        <v>64559.3</v>
      </c>
      <c r="K44" s="4">
        <v>51588.1</v>
      </c>
      <c r="L44" s="4">
        <v>12971.2</v>
      </c>
      <c r="M44" s="20">
        <f t="shared" si="0"/>
        <v>36.552593331570613</v>
      </c>
      <c r="N44" s="20">
        <f t="shared" si="1"/>
        <v>36.51060679621957</v>
      </c>
      <c r="O44" s="20">
        <f t="shared" si="2"/>
        <v>36.720539235252993</v>
      </c>
    </row>
    <row r="45" spans="1:15" ht="17.25" customHeight="1" x14ac:dyDescent="0.25">
      <c r="A45" s="2" t="s">
        <v>2</v>
      </c>
      <c r="B45" s="2" t="s">
        <v>2</v>
      </c>
      <c r="C45" s="5" t="s">
        <v>13</v>
      </c>
      <c r="D45" s="5" t="s">
        <v>14</v>
      </c>
      <c r="E45" s="5" t="s">
        <v>14</v>
      </c>
      <c r="F45" s="5" t="s">
        <v>14</v>
      </c>
      <c r="G45" s="5" t="s">
        <v>14</v>
      </c>
      <c r="H45" s="5" t="s">
        <v>14</v>
      </c>
      <c r="I45" s="5" t="s">
        <v>14</v>
      </c>
      <c r="J45" s="5" t="s">
        <v>14</v>
      </c>
      <c r="K45" s="5" t="s">
        <v>14</v>
      </c>
      <c r="L45" s="5" t="s">
        <v>14</v>
      </c>
      <c r="M45" s="20"/>
      <c r="N45" s="20"/>
      <c r="O45" s="20"/>
    </row>
    <row r="46" spans="1:15" ht="67.5" customHeight="1" x14ac:dyDescent="0.25">
      <c r="A46" s="2" t="s">
        <v>2</v>
      </c>
      <c r="B46" s="2" t="s">
        <v>68</v>
      </c>
      <c r="C46" s="5" t="s">
        <v>69</v>
      </c>
      <c r="D46" s="6">
        <v>176620.3</v>
      </c>
      <c r="E46" s="6">
        <v>141296.20000000001</v>
      </c>
      <c r="F46" s="6">
        <v>35324.1</v>
      </c>
      <c r="G46" s="6">
        <v>176620.3</v>
      </c>
      <c r="H46" s="6">
        <v>141296.20000000001</v>
      </c>
      <c r="I46" s="6">
        <v>35324.1</v>
      </c>
      <c r="J46" s="6">
        <v>64559.3</v>
      </c>
      <c r="K46" s="6">
        <v>51588.1</v>
      </c>
      <c r="L46" s="6">
        <v>12971.2</v>
      </c>
      <c r="M46" s="6">
        <f t="shared" si="0"/>
        <v>36.552593331570613</v>
      </c>
      <c r="N46" s="6">
        <f t="shared" si="1"/>
        <v>36.51060679621957</v>
      </c>
      <c r="O46" s="6">
        <f t="shared" si="2"/>
        <v>36.720539235252993</v>
      </c>
    </row>
    <row r="47" spans="1:15" ht="71.25" customHeight="1" x14ac:dyDescent="0.25">
      <c r="A47" s="2" t="s">
        <v>2</v>
      </c>
      <c r="B47" s="2" t="s">
        <v>70</v>
      </c>
      <c r="C47" s="5" t="s">
        <v>71</v>
      </c>
      <c r="D47" s="6">
        <v>1082525.8</v>
      </c>
      <c r="E47" s="6">
        <v>1082525.8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</row>
    <row r="48" spans="1:15" ht="24.75" customHeight="1" x14ac:dyDescent="0.25">
      <c r="A48" s="2" t="s">
        <v>72</v>
      </c>
      <c r="B48" s="2" t="s">
        <v>2</v>
      </c>
      <c r="C48" s="3" t="s">
        <v>73</v>
      </c>
      <c r="D48" s="4">
        <v>1223024.5</v>
      </c>
      <c r="E48" s="4">
        <v>1018470.7</v>
      </c>
      <c r="F48" s="4">
        <v>204553.8</v>
      </c>
      <c r="G48" s="4">
        <v>705906.9</v>
      </c>
      <c r="H48" s="4">
        <v>587850.80000000005</v>
      </c>
      <c r="I48" s="4">
        <v>118056.1</v>
      </c>
      <c r="J48" s="4">
        <v>675781</v>
      </c>
      <c r="K48" s="4">
        <v>559855</v>
      </c>
      <c r="L48" s="4">
        <v>115926</v>
      </c>
      <c r="M48" s="20">
        <f t="shared" si="0"/>
        <v>95.732312575496849</v>
      </c>
      <c r="N48" s="20">
        <f t="shared" si="1"/>
        <v>95.237601105586648</v>
      </c>
      <c r="O48" s="20">
        <f t="shared" si="2"/>
        <v>98.195688321060913</v>
      </c>
    </row>
    <row r="49" spans="1:15" ht="17.25" customHeight="1" x14ac:dyDescent="0.25">
      <c r="A49" s="2" t="s">
        <v>2</v>
      </c>
      <c r="B49" s="2" t="s">
        <v>2</v>
      </c>
      <c r="C49" s="5" t="s">
        <v>13</v>
      </c>
      <c r="D49" s="5" t="s">
        <v>14</v>
      </c>
      <c r="E49" s="5" t="s">
        <v>14</v>
      </c>
      <c r="F49" s="5" t="s">
        <v>14</v>
      </c>
      <c r="G49" s="5" t="s">
        <v>14</v>
      </c>
      <c r="H49" s="5" t="s">
        <v>14</v>
      </c>
      <c r="I49" s="5" t="s">
        <v>14</v>
      </c>
      <c r="J49" s="5" t="s">
        <v>14</v>
      </c>
      <c r="K49" s="5" t="s">
        <v>14</v>
      </c>
      <c r="L49" s="5" t="s">
        <v>14</v>
      </c>
      <c r="M49" s="20"/>
      <c r="N49" s="20"/>
      <c r="O49" s="20"/>
    </row>
    <row r="50" spans="1:15" ht="63" customHeight="1" x14ac:dyDescent="0.25">
      <c r="A50" s="2" t="s">
        <v>2</v>
      </c>
      <c r="B50" s="2" t="s">
        <v>74</v>
      </c>
      <c r="C50" s="5" t="s">
        <v>75</v>
      </c>
      <c r="D50" s="6">
        <v>34494.400000000001</v>
      </c>
      <c r="E50" s="6">
        <v>28028.9</v>
      </c>
      <c r="F50" s="6">
        <v>6465.5</v>
      </c>
      <c r="G50" s="6">
        <v>60256.800000000003</v>
      </c>
      <c r="H50" s="6">
        <v>48520.800000000003</v>
      </c>
      <c r="I50" s="6">
        <v>11736</v>
      </c>
      <c r="J50" s="6">
        <v>57203</v>
      </c>
      <c r="K50" s="6">
        <v>46865</v>
      </c>
      <c r="L50" s="6">
        <v>10338</v>
      </c>
      <c r="M50" s="6">
        <f t="shared" si="0"/>
        <v>94.93202426946003</v>
      </c>
      <c r="N50" s="6">
        <f t="shared" si="1"/>
        <v>96.587442911081425</v>
      </c>
      <c r="O50" s="6">
        <f t="shared" si="2"/>
        <v>88.087934560327199</v>
      </c>
    </row>
    <row r="51" spans="1:15" ht="68.25" customHeight="1" x14ac:dyDescent="0.25">
      <c r="A51" s="2" t="s">
        <v>2</v>
      </c>
      <c r="B51" s="2" t="s">
        <v>76</v>
      </c>
      <c r="C51" s="5" t="s">
        <v>77</v>
      </c>
      <c r="D51" s="6">
        <v>815001.59999999998</v>
      </c>
      <c r="E51" s="6">
        <v>679168</v>
      </c>
      <c r="F51" s="6">
        <v>135833.60000000001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</row>
    <row r="52" spans="1:15" ht="77.25" customHeight="1" x14ac:dyDescent="0.25">
      <c r="A52" s="2" t="s">
        <v>2</v>
      </c>
      <c r="B52" s="2" t="s">
        <v>78</v>
      </c>
      <c r="C52" s="5" t="s">
        <v>79</v>
      </c>
      <c r="D52" s="6">
        <v>373528.5</v>
      </c>
      <c r="E52" s="6">
        <v>311273.8</v>
      </c>
      <c r="F52" s="6">
        <v>62254.7</v>
      </c>
      <c r="G52" s="6">
        <v>645650.1</v>
      </c>
      <c r="H52" s="6">
        <v>539330</v>
      </c>
      <c r="I52" s="6">
        <v>106320.1</v>
      </c>
      <c r="J52" s="6">
        <v>618578.1</v>
      </c>
      <c r="K52" s="6">
        <v>512990</v>
      </c>
      <c r="L52" s="6">
        <v>105588.1</v>
      </c>
      <c r="M52" s="6">
        <f t="shared" si="0"/>
        <v>95.807016834660132</v>
      </c>
      <c r="N52" s="6">
        <f t="shared" si="1"/>
        <v>95.116162646246266</v>
      </c>
      <c r="O52" s="6">
        <f t="shared" si="2"/>
        <v>99.311513062910961</v>
      </c>
    </row>
    <row r="53" spans="1:15" ht="27.75" customHeight="1" x14ac:dyDescent="0.25">
      <c r="A53" s="2" t="s">
        <v>2</v>
      </c>
      <c r="B53" s="2" t="s">
        <v>2</v>
      </c>
      <c r="C53" s="3" t="s">
        <v>80</v>
      </c>
      <c r="D53" s="4">
        <v>2433222.1</v>
      </c>
      <c r="E53" s="4">
        <v>2071838.6</v>
      </c>
      <c r="F53" s="4">
        <v>361383.5</v>
      </c>
      <c r="G53" s="4">
        <v>2836422.1</v>
      </c>
      <c r="H53" s="4">
        <v>2133838.6</v>
      </c>
      <c r="I53" s="4">
        <v>702583.5</v>
      </c>
      <c r="J53" s="4">
        <v>2194609.6</v>
      </c>
      <c r="K53" s="4">
        <v>1884420.9</v>
      </c>
      <c r="L53" s="4">
        <v>310188.7</v>
      </c>
      <c r="M53" s="20">
        <f t="shared" si="0"/>
        <v>77.372461595190643</v>
      </c>
      <c r="N53" s="20">
        <f t="shared" si="1"/>
        <v>88.311313704794728</v>
      </c>
      <c r="O53" s="20">
        <f t="shared" si="2"/>
        <v>44.149727398949736</v>
      </c>
    </row>
    <row r="54" spans="1:15" ht="38.25" customHeight="1" x14ac:dyDescent="0.25">
      <c r="A54" s="2" t="s">
        <v>81</v>
      </c>
      <c r="B54" s="2" t="s">
        <v>2</v>
      </c>
      <c r="C54" s="3" t="s">
        <v>82</v>
      </c>
      <c r="D54" s="4">
        <v>2433222.1</v>
      </c>
      <c r="E54" s="4">
        <v>2071838.6</v>
      </c>
      <c r="F54" s="4">
        <v>361383.5</v>
      </c>
      <c r="G54" s="4">
        <v>2836422.1</v>
      </c>
      <c r="H54" s="4">
        <v>2133838.6</v>
      </c>
      <c r="I54" s="4">
        <v>702583.5</v>
      </c>
      <c r="J54" s="4">
        <v>2194609.6</v>
      </c>
      <c r="K54" s="4">
        <v>1884420.9</v>
      </c>
      <c r="L54" s="4">
        <v>310188.7</v>
      </c>
      <c r="M54" s="20">
        <f t="shared" si="0"/>
        <v>77.372461595190643</v>
      </c>
      <c r="N54" s="20">
        <f t="shared" si="1"/>
        <v>88.311313704794728</v>
      </c>
      <c r="O54" s="20">
        <f t="shared" si="2"/>
        <v>44.149727398949736</v>
      </c>
    </row>
    <row r="55" spans="1:15" ht="17.25" customHeight="1" x14ac:dyDescent="0.25">
      <c r="A55" s="2" t="s">
        <v>2</v>
      </c>
      <c r="B55" s="2" t="s">
        <v>2</v>
      </c>
      <c r="C55" s="5" t="s">
        <v>13</v>
      </c>
      <c r="D55" s="5" t="s">
        <v>14</v>
      </c>
      <c r="E55" s="5" t="s">
        <v>14</v>
      </c>
      <c r="F55" s="5" t="s">
        <v>14</v>
      </c>
      <c r="G55" s="5" t="s">
        <v>14</v>
      </c>
      <c r="H55" s="5" t="s">
        <v>14</v>
      </c>
      <c r="I55" s="5" t="s">
        <v>14</v>
      </c>
      <c r="J55" s="5" t="s">
        <v>14</v>
      </c>
      <c r="K55" s="5" t="s">
        <v>14</v>
      </c>
      <c r="L55" s="5" t="s">
        <v>14</v>
      </c>
      <c r="M55" s="20"/>
      <c r="N55" s="20"/>
      <c r="O55" s="20"/>
    </row>
    <row r="56" spans="1:15" ht="54.75" customHeight="1" x14ac:dyDescent="0.25">
      <c r="A56" s="2" t="s">
        <v>2</v>
      </c>
      <c r="B56" s="2" t="s">
        <v>83</v>
      </c>
      <c r="C56" s="5" t="s">
        <v>84</v>
      </c>
      <c r="D56" s="6">
        <v>400000</v>
      </c>
      <c r="E56" s="6">
        <v>198850</v>
      </c>
      <c r="F56" s="6">
        <v>201150</v>
      </c>
      <c r="G56" s="6">
        <v>400000</v>
      </c>
      <c r="H56" s="6">
        <v>198850</v>
      </c>
      <c r="I56" s="6">
        <v>201150</v>
      </c>
      <c r="J56" s="6">
        <v>351665.1</v>
      </c>
      <c r="K56" s="6">
        <v>179916.3</v>
      </c>
      <c r="L56" s="6">
        <v>171748.8</v>
      </c>
      <c r="M56" s="6">
        <f t="shared" si="0"/>
        <v>87.916274999999999</v>
      </c>
      <c r="N56" s="6">
        <f t="shared" si="1"/>
        <v>90.478400804626602</v>
      </c>
      <c r="O56" s="6">
        <f t="shared" si="2"/>
        <v>85.383445190156593</v>
      </c>
    </row>
    <row r="57" spans="1:15" ht="69" customHeight="1" x14ac:dyDescent="0.25">
      <c r="A57" s="2" t="s">
        <v>2</v>
      </c>
      <c r="B57" s="2" t="s">
        <v>85</v>
      </c>
      <c r="C57" s="5" t="s">
        <v>86</v>
      </c>
      <c r="D57" s="6">
        <v>1585</v>
      </c>
      <c r="E57" s="6">
        <v>1336</v>
      </c>
      <c r="F57" s="6">
        <v>249</v>
      </c>
      <c r="G57" s="6">
        <v>1585</v>
      </c>
      <c r="H57" s="6">
        <v>1336</v>
      </c>
      <c r="I57" s="6">
        <v>249</v>
      </c>
      <c r="J57" s="6">
        <v>1553.4</v>
      </c>
      <c r="K57" s="6">
        <v>1305.0999999999999</v>
      </c>
      <c r="L57" s="6">
        <v>248.3</v>
      </c>
      <c r="M57" s="6">
        <f t="shared" si="0"/>
        <v>98.00630914826499</v>
      </c>
      <c r="N57" s="6">
        <f t="shared" si="1"/>
        <v>97.687125748502993</v>
      </c>
      <c r="O57" s="6">
        <f t="shared" si="2"/>
        <v>99.718875502008046</v>
      </c>
    </row>
    <row r="58" spans="1:15" ht="63" customHeight="1" x14ac:dyDescent="0.25">
      <c r="A58" s="2" t="s">
        <v>2</v>
      </c>
      <c r="B58" s="2" t="s">
        <v>87</v>
      </c>
      <c r="C58" s="5" t="s">
        <v>88</v>
      </c>
      <c r="D58" s="6">
        <v>540000</v>
      </c>
      <c r="E58" s="6">
        <v>540000</v>
      </c>
      <c r="F58" s="6">
        <v>0</v>
      </c>
      <c r="G58" s="6">
        <v>540000</v>
      </c>
      <c r="H58" s="6">
        <v>540000</v>
      </c>
      <c r="I58" s="6">
        <v>0</v>
      </c>
      <c r="J58" s="6">
        <v>555464</v>
      </c>
      <c r="K58" s="6">
        <v>555464</v>
      </c>
      <c r="L58" s="6">
        <v>0</v>
      </c>
      <c r="M58" s="6">
        <f t="shared" si="0"/>
        <v>102.86370370370371</v>
      </c>
      <c r="N58" s="6">
        <f t="shared" si="1"/>
        <v>102.86370370370371</v>
      </c>
      <c r="O58" s="6">
        <v>0</v>
      </c>
    </row>
    <row r="59" spans="1:15" ht="53.25" customHeight="1" x14ac:dyDescent="0.25">
      <c r="A59" s="2" t="s">
        <v>2</v>
      </c>
      <c r="B59" s="2" t="s">
        <v>89</v>
      </c>
      <c r="C59" s="5" t="s">
        <v>90</v>
      </c>
      <c r="D59" s="6">
        <v>180000</v>
      </c>
      <c r="E59" s="6">
        <v>180000</v>
      </c>
      <c r="F59" s="6">
        <v>0</v>
      </c>
      <c r="G59" s="6">
        <v>180000</v>
      </c>
      <c r="H59" s="6">
        <v>180000</v>
      </c>
      <c r="I59" s="6">
        <v>0</v>
      </c>
      <c r="J59" s="6">
        <v>138879.9</v>
      </c>
      <c r="K59" s="6">
        <v>138879.9</v>
      </c>
      <c r="L59" s="6">
        <v>0</v>
      </c>
      <c r="M59" s="6">
        <f t="shared" si="0"/>
        <v>77.155500000000004</v>
      </c>
      <c r="N59" s="6">
        <f t="shared" si="1"/>
        <v>77.155500000000004</v>
      </c>
      <c r="O59" s="6">
        <v>0</v>
      </c>
    </row>
    <row r="60" spans="1:15" ht="63.75" customHeight="1" x14ac:dyDescent="0.25">
      <c r="A60" s="2" t="s">
        <v>2</v>
      </c>
      <c r="B60" s="2" t="s">
        <v>91</v>
      </c>
      <c r="C60" s="5" t="s">
        <v>92</v>
      </c>
      <c r="D60" s="6">
        <v>20000</v>
      </c>
      <c r="E60" s="6">
        <v>20000</v>
      </c>
      <c r="F60" s="6">
        <v>0</v>
      </c>
      <c r="G60" s="6">
        <v>20000</v>
      </c>
      <c r="H60" s="6">
        <v>20000</v>
      </c>
      <c r="I60" s="6">
        <v>0</v>
      </c>
      <c r="J60" s="6">
        <v>18007.5</v>
      </c>
      <c r="K60" s="6">
        <v>18007.5</v>
      </c>
      <c r="L60" s="6">
        <v>0</v>
      </c>
      <c r="M60" s="6">
        <f t="shared" si="0"/>
        <v>90.037500000000009</v>
      </c>
      <c r="N60" s="6">
        <f t="shared" si="1"/>
        <v>90.037500000000009</v>
      </c>
      <c r="O60" s="6">
        <v>0</v>
      </c>
    </row>
    <row r="61" spans="1:15" ht="65.25" customHeight="1" x14ac:dyDescent="0.25">
      <c r="A61" s="2" t="s">
        <v>2</v>
      </c>
      <c r="B61" s="2" t="s">
        <v>93</v>
      </c>
      <c r="C61" s="5" t="s">
        <v>94</v>
      </c>
      <c r="D61" s="6">
        <v>11186.4</v>
      </c>
      <c r="E61" s="6">
        <v>11186.4</v>
      </c>
      <c r="F61" s="6">
        <v>0</v>
      </c>
      <c r="G61" s="6">
        <v>11186.4</v>
      </c>
      <c r="H61" s="6">
        <v>11186.4</v>
      </c>
      <c r="I61" s="6">
        <v>0</v>
      </c>
      <c r="J61" s="6">
        <v>10714.7</v>
      </c>
      <c r="K61" s="6">
        <v>10714.7</v>
      </c>
      <c r="L61" s="6">
        <v>0</v>
      </c>
      <c r="M61" s="6">
        <f t="shared" si="0"/>
        <v>95.783272545233515</v>
      </c>
      <c r="N61" s="6">
        <f t="shared" si="1"/>
        <v>95.783272545233515</v>
      </c>
      <c r="O61" s="6">
        <v>0</v>
      </c>
    </row>
    <row r="62" spans="1:15" ht="67.5" customHeight="1" x14ac:dyDescent="0.25">
      <c r="A62" s="2" t="s">
        <v>2</v>
      </c>
      <c r="B62" s="2" t="s">
        <v>95</v>
      </c>
      <c r="C62" s="5" t="s">
        <v>96</v>
      </c>
      <c r="D62" s="6">
        <v>115000</v>
      </c>
      <c r="E62" s="6">
        <v>115000</v>
      </c>
      <c r="F62" s="6">
        <v>0</v>
      </c>
      <c r="G62" s="6">
        <v>115000</v>
      </c>
      <c r="H62" s="6">
        <v>115000</v>
      </c>
      <c r="I62" s="6">
        <v>0</v>
      </c>
      <c r="J62" s="6">
        <v>104027.1</v>
      </c>
      <c r="K62" s="6">
        <v>104027.1</v>
      </c>
      <c r="L62" s="6">
        <v>0</v>
      </c>
      <c r="M62" s="6">
        <f t="shared" si="0"/>
        <v>90.458347826086964</v>
      </c>
      <c r="N62" s="6">
        <f t="shared" si="1"/>
        <v>90.458347826086964</v>
      </c>
      <c r="O62" s="6">
        <v>0</v>
      </c>
    </row>
    <row r="63" spans="1:15" ht="82.5" customHeight="1" x14ac:dyDescent="0.25">
      <c r="A63" s="2" t="s">
        <v>2</v>
      </c>
      <c r="B63" s="2" t="s">
        <v>97</v>
      </c>
      <c r="C63" s="5" t="s">
        <v>98</v>
      </c>
      <c r="D63" s="6">
        <v>73896.7</v>
      </c>
      <c r="E63" s="6">
        <v>55191.3</v>
      </c>
      <c r="F63" s="6">
        <v>18705.400000000001</v>
      </c>
      <c r="G63" s="6">
        <v>73896.7</v>
      </c>
      <c r="H63" s="6">
        <v>55191.3</v>
      </c>
      <c r="I63" s="6">
        <v>18705.400000000001</v>
      </c>
      <c r="J63" s="6">
        <v>59513.4</v>
      </c>
      <c r="K63" s="6">
        <v>46400.6</v>
      </c>
      <c r="L63" s="6">
        <v>13112.8</v>
      </c>
      <c r="M63" s="6">
        <f t="shared" si="0"/>
        <v>80.535937328730512</v>
      </c>
      <c r="N63" s="6">
        <f t="shared" si="1"/>
        <v>84.072308497897311</v>
      </c>
      <c r="O63" s="6">
        <f t="shared" si="2"/>
        <v>70.101681867268269</v>
      </c>
    </row>
    <row r="64" spans="1:15" ht="84" customHeight="1" x14ac:dyDescent="0.25">
      <c r="A64" s="2" t="s">
        <v>2</v>
      </c>
      <c r="B64" s="2" t="s">
        <v>99</v>
      </c>
      <c r="C64" s="5" t="s">
        <v>100</v>
      </c>
      <c r="D64" s="6">
        <v>244000</v>
      </c>
      <c r="E64" s="6">
        <v>244000</v>
      </c>
      <c r="F64" s="6">
        <v>0</v>
      </c>
      <c r="G64" s="6">
        <v>306000</v>
      </c>
      <c r="H64" s="6">
        <v>306000</v>
      </c>
      <c r="I64" s="6">
        <v>0</v>
      </c>
      <c r="J64" s="6">
        <v>296822.40000000002</v>
      </c>
      <c r="K64" s="6">
        <v>296822.40000000002</v>
      </c>
      <c r="L64" s="6">
        <v>0</v>
      </c>
      <c r="M64" s="6">
        <f t="shared" si="0"/>
        <v>97.000784313725489</v>
      </c>
      <c r="N64" s="6">
        <f t="shared" si="1"/>
        <v>97.000784313725489</v>
      </c>
      <c r="O64" s="6">
        <v>0</v>
      </c>
    </row>
    <row r="65" spans="1:15" ht="92.25" customHeight="1" x14ac:dyDescent="0.25">
      <c r="A65" s="2" t="s">
        <v>2</v>
      </c>
      <c r="B65" s="2" t="s">
        <v>101</v>
      </c>
      <c r="C65" s="5" t="s">
        <v>165</v>
      </c>
      <c r="D65" s="6">
        <v>847554</v>
      </c>
      <c r="E65" s="6">
        <v>706274.9</v>
      </c>
      <c r="F65" s="6">
        <v>141279.1</v>
      </c>
      <c r="G65" s="6">
        <v>1188754</v>
      </c>
      <c r="H65" s="6">
        <v>706274.9</v>
      </c>
      <c r="I65" s="6">
        <v>482479.1</v>
      </c>
      <c r="J65" s="6">
        <v>657962.1</v>
      </c>
      <c r="K65" s="6">
        <v>532883.30000000005</v>
      </c>
      <c r="L65" s="6">
        <v>125078.8</v>
      </c>
      <c r="M65" s="6">
        <f t="shared" si="0"/>
        <v>55.348886312895687</v>
      </c>
      <c r="N65" s="6">
        <f t="shared" si="1"/>
        <v>75.449842547144186</v>
      </c>
      <c r="O65" s="6">
        <f t="shared" si="2"/>
        <v>25.924190291351483</v>
      </c>
    </row>
    <row r="66" spans="1:15" ht="27.75" customHeight="1" x14ac:dyDescent="0.25">
      <c r="A66" s="2" t="s">
        <v>2</v>
      </c>
      <c r="B66" s="2" t="s">
        <v>2</v>
      </c>
      <c r="C66" s="3" t="s">
        <v>102</v>
      </c>
      <c r="D66" s="4">
        <v>2050107.1</v>
      </c>
      <c r="E66" s="4">
        <v>1197882.5</v>
      </c>
      <c r="F66" s="4">
        <v>852224.6</v>
      </c>
      <c r="G66" s="4">
        <v>590473.5</v>
      </c>
      <c r="H66" s="4">
        <v>442538.4</v>
      </c>
      <c r="I66" s="4">
        <v>147935.1</v>
      </c>
      <c r="J66" s="4">
        <v>346774.7</v>
      </c>
      <c r="K66" s="4">
        <v>297729.59999999998</v>
      </c>
      <c r="L66" s="4">
        <v>49045.1</v>
      </c>
      <c r="M66" s="20">
        <f t="shared" si="0"/>
        <v>58.728240979485115</v>
      </c>
      <c r="N66" s="20">
        <f t="shared" si="1"/>
        <v>67.27768708884922</v>
      </c>
      <c r="O66" s="20">
        <f t="shared" si="2"/>
        <v>33.153119171853064</v>
      </c>
    </row>
    <row r="67" spans="1:15" ht="19.5" customHeight="1" x14ac:dyDescent="0.25">
      <c r="A67" s="2" t="s">
        <v>103</v>
      </c>
      <c r="B67" s="2" t="s">
        <v>2</v>
      </c>
      <c r="C67" s="3" t="s">
        <v>104</v>
      </c>
      <c r="D67" s="4">
        <v>1521688.2</v>
      </c>
      <c r="E67" s="4">
        <v>760844.1</v>
      </c>
      <c r="F67" s="4">
        <v>760844.1</v>
      </c>
      <c r="G67" s="4">
        <v>62054.6</v>
      </c>
      <c r="H67" s="4">
        <v>5500</v>
      </c>
      <c r="I67" s="4">
        <v>56554.6</v>
      </c>
      <c r="J67" s="4">
        <v>10953.9</v>
      </c>
      <c r="K67" s="4">
        <v>0</v>
      </c>
      <c r="L67" s="4">
        <v>10953.9</v>
      </c>
      <c r="M67" s="20">
        <f t="shared" si="0"/>
        <v>17.652035465541633</v>
      </c>
      <c r="N67" s="20">
        <f t="shared" si="1"/>
        <v>0</v>
      </c>
      <c r="O67" s="20">
        <f t="shared" si="2"/>
        <v>19.368716249429756</v>
      </c>
    </row>
    <row r="68" spans="1:15" ht="17.25" customHeight="1" x14ac:dyDescent="0.25">
      <c r="A68" s="2" t="s">
        <v>2</v>
      </c>
      <c r="B68" s="2" t="s">
        <v>2</v>
      </c>
      <c r="C68" s="5" t="s">
        <v>13</v>
      </c>
      <c r="D68" s="5" t="s">
        <v>14</v>
      </c>
      <c r="E68" s="5" t="s">
        <v>14</v>
      </c>
      <c r="F68" s="5" t="s">
        <v>14</v>
      </c>
      <c r="G68" s="5" t="s">
        <v>14</v>
      </c>
      <c r="H68" s="5" t="s">
        <v>14</v>
      </c>
      <c r="I68" s="5" t="s">
        <v>14</v>
      </c>
      <c r="J68" s="5" t="s">
        <v>14</v>
      </c>
      <c r="K68" s="5" t="s">
        <v>14</v>
      </c>
      <c r="L68" s="5" t="s">
        <v>14</v>
      </c>
      <c r="M68" s="20"/>
      <c r="N68" s="20"/>
      <c r="O68" s="20"/>
    </row>
    <row r="69" spans="1:15" ht="65.25" customHeight="1" x14ac:dyDescent="0.25">
      <c r="A69" s="2" t="s">
        <v>2</v>
      </c>
      <c r="B69" s="2" t="s">
        <v>105</v>
      </c>
      <c r="C69" s="5" t="s">
        <v>106</v>
      </c>
      <c r="D69" s="6">
        <v>1521688.2</v>
      </c>
      <c r="E69" s="6">
        <v>760844.1</v>
      </c>
      <c r="F69" s="6">
        <v>760844.1</v>
      </c>
      <c r="G69" s="6">
        <v>62054.6</v>
      </c>
      <c r="H69" s="6">
        <v>5500</v>
      </c>
      <c r="I69" s="6">
        <v>56554.6</v>
      </c>
      <c r="J69" s="6">
        <v>10953.9</v>
      </c>
      <c r="K69" s="6">
        <v>0</v>
      </c>
      <c r="L69" s="6">
        <v>10953.9</v>
      </c>
      <c r="M69" s="6">
        <f t="shared" si="0"/>
        <v>17.652035465541633</v>
      </c>
      <c r="N69" s="6">
        <f t="shared" si="1"/>
        <v>0</v>
      </c>
      <c r="O69" s="6">
        <f t="shared" si="2"/>
        <v>19.368716249429756</v>
      </c>
    </row>
    <row r="70" spans="1:15" ht="34.5" customHeight="1" x14ac:dyDescent="0.25">
      <c r="A70" s="2" t="s">
        <v>107</v>
      </c>
      <c r="B70" s="2" t="s">
        <v>2</v>
      </c>
      <c r="C70" s="3" t="s">
        <v>108</v>
      </c>
      <c r="D70" s="4">
        <v>528418.9</v>
      </c>
      <c r="E70" s="4">
        <v>437038.4</v>
      </c>
      <c r="F70" s="4">
        <v>91380.5</v>
      </c>
      <c r="G70" s="4">
        <v>528418.9</v>
      </c>
      <c r="H70" s="4">
        <v>437038.4</v>
      </c>
      <c r="I70" s="4">
        <v>91380.5</v>
      </c>
      <c r="J70" s="4">
        <v>335820.79999999999</v>
      </c>
      <c r="K70" s="4">
        <v>297729.59999999998</v>
      </c>
      <c r="L70" s="4">
        <v>38091.199999999997</v>
      </c>
      <c r="M70" s="20">
        <f t="shared" si="0"/>
        <v>63.552003912047809</v>
      </c>
      <c r="N70" s="20">
        <f t="shared" si="1"/>
        <v>68.124357035903472</v>
      </c>
      <c r="O70" s="20">
        <f t="shared" si="2"/>
        <v>41.684166753300758</v>
      </c>
    </row>
    <row r="71" spans="1:15" ht="17.25" customHeight="1" x14ac:dyDescent="0.25">
      <c r="A71" s="2" t="s">
        <v>2</v>
      </c>
      <c r="B71" s="2" t="s">
        <v>2</v>
      </c>
      <c r="C71" s="5" t="s">
        <v>13</v>
      </c>
      <c r="D71" s="5" t="s">
        <v>14</v>
      </c>
      <c r="E71" s="5" t="s">
        <v>14</v>
      </c>
      <c r="F71" s="5" t="s">
        <v>14</v>
      </c>
      <c r="G71" s="5" t="s">
        <v>14</v>
      </c>
      <c r="H71" s="5" t="s">
        <v>14</v>
      </c>
      <c r="I71" s="5" t="s">
        <v>14</v>
      </c>
      <c r="J71" s="5" t="s">
        <v>14</v>
      </c>
      <c r="K71" s="5" t="s">
        <v>14</v>
      </c>
      <c r="L71" s="5" t="s">
        <v>14</v>
      </c>
      <c r="M71" s="20"/>
      <c r="N71" s="20"/>
      <c r="O71" s="20"/>
    </row>
    <row r="72" spans="1:15" ht="62.25" customHeight="1" x14ac:dyDescent="0.25">
      <c r="A72" s="2" t="s">
        <v>2</v>
      </c>
      <c r="B72" s="2" t="s">
        <v>109</v>
      </c>
      <c r="C72" s="5" t="s">
        <v>110</v>
      </c>
      <c r="D72" s="6">
        <v>200000</v>
      </c>
      <c r="E72" s="6">
        <v>163356.70000000001</v>
      </c>
      <c r="F72" s="6">
        <v>36643.300000000003</v>
      </c>
      <c r="G72" s="6">
        <v>356990</v>
      </c>
      <c r="H72" s="6">
        <v>312466.7</v>
      </c>
      <c r="I72" s="6">
        <v>44523.3</v>
      </c>
      <c r="J72" s="6">
        <v>303763.90000000002</v>
      </c>
      <c r="K72" s="6">
        <v>271336.40000000002</v>
      </c>
      <c r="L72" s="6">
        <v>32427.5</v>
      </c>
      <c r="M72" s="6">
        <f t="shared" si="0"/>
        <v>85.090310652959474</v>
      </c>
      <c r="N72" s="6">
        <f t="shared" si="1"/>
        <v>86.836901340206822</v>
      </c>
      <c r="O72" s="6">
        <f t="shared" si="2"/>
        <v>72.832651667778435</v>
      </c>
    </row>
    <row r="73" spans="1:15" ht="52.5" customHeight="1" x14ac:dyDescent="0.25">
      <c r="A73" s="2" t="s">
        <v>2</v>
      </c>
      <c r="B73" s="2" t="s">
        <v>111</v>
      </c>
      <c r="C73" s="5" t="s">
        <v>112</v>
      </c>
      <c r="D73" s="6">
        <v>0</v>
      </c>
      <c r="E73" s="6">
        <v>0</v>
      </c>
      <c r="F73" s="6">
        <v>0</v>
      </c>
      <c r="G73" s="6">
        <v>8115</v>
      </c>
      <c r="H73" s="6">
        <v>5843</v>
      </c>
      <c r="I73" s="6">
        <v>2272</v>
      </c>
      <c r="J73" s="6">
        <v>5399.2</v>
      </c>
      <c r="K73" s="6">
        <v>4141.6000000000004</v>
      </c>
      <c r="L73" s="6">
        <v>1257.5999999999999</v>
      </c>
      <c r="M73" s="6">
        <f t="shared" ref="M73:M109" si="3">J73/G73*100</f>
        <v>66.533579790511396</v>
      </c>
      <c r="N73" s="6">
        <f t="shared" ref="N73:N109" si="4">K73/H73*100</f>
        <v>70.881396542871826</v>
      </c>
      <c r="O73" s="6">
        <f t="shared" ref="O73:O109" si="5">L73/I73*100</f>
        <v>55.352112676056329</v>
      </c>
    </row>
    <row r="74" spans="1:15" ht="65.25" customHeight="1" x14ac:dyDescent="0.25">
      <c r="A74" s="2" t="s">
        <v>2</v>
      </c>
      <c r="B74" s="2" t="s">
        <v>113</v>
      </c>
      <c r="C74" s="5" t="s">
        <v>114</v>
      </c>
      <c r="D74" s="6">
        <v>300000</v>
      </c>
      <c r="E74" s="6">
        <v>250000</v>
      </c>
      <c r="F74" s="6">
        <v>50000</v>
      </c>
      <c r="G74" s="6">
        <v>136695</v>
      </c>
      <c r="H74" s="6">
        <v>96547</v>
      </c>
      <c r="I74" s="6">
        <v>40148</v>
      </c>
      <c r="J74" s="6">
        <v>6722.2</v>
      </c>
      <c r="K74" s="6">
        <v>5611.2</v>
      </c>
      <c r="L74" s="6">
        <v>1111.0999999999999</v>
      </c>
      <c r="M74" s="6">
        <f t="shared" si="3"/>
        <v>4.9176634112440105</v>
      </c>
      <c r="N74" s="6">
        <f t="shared" si="4"/>
        <v>5.8118843671993954</v>
      </c>
      <c r="O74" s="6">
        <f t="shared" si="5"/>
        <v>2.767510212214805</v>
      </c>
    </row>
    <row r="75" spans="1:15" ht="51.75" customHeight="1" x14ac:dyDescent="0.25">
      <c r="A75" s="2" t="s">
        <v>2</v>
      </c>
      <c r="B75" s="2" t="s">
        <v>115</v>
      </c>
      <c r="C75" s="5" t="s">
        <v>116</v>
      </c>
      <c r="D75" s="6">
        <v>28418.9</v>
      </c>
      <c r="E75" s="6">
        <v>23681.7</v>
      </c>
      <c r="F75" s="6">
        <v>4737.2</v>
      </c>
      <c r="G75" s="6">
        <v>26618.9</v>
      </c>
      <c r="H75" s="6">
        <v>22181.7</v>
      </c>
      <c r="I75" s="6">
        <v>4437.2</v>
      </c>
      <c r="J75" s="6">
        <v>19935.400000000001</v>
      </c>
      <c r="K75" s="6">
        <v>16640.400000000001</v>
      </c>
      <c r="L75" s="6">
        <v>3295</v>
      </c>
      <c r="M75" s="6">
        <f t="shared" si="3"/>
        <v>74.891900116082937</v>
      </c>
      <c r="N75" s="6">
        <f t="shared" si="4"/>
        <v>75.01859641055465</v>
      </c>
      <c r="O75" s="6">
        <f t="shared" si="5"/>
        <v>74.258541422518704</v>
      </c>
    </row>
    <row r="76" spans="1:15" ht="25.5" customHeight="1" x14ac:dyDescent="0.25">
      <c r="A76" s="2" t="s">
        <v>2</v>
      </c>
      <c r="B76" s="2" t="s">
        <v>2</v>
      </c>
      <c r="C76" s="3" t="s">
        <v>117</v>
      </c>
      <c r="D76" s="4">
        <v>0</v>
      </c>
      <c r="E76" s="4">
        <v>0</v>
      </c>
      <c r="F76" s="4">
        <v>0</v>
      </c>
      <c r="G76" s="4">
        <v>1417637.5</v>
      </c>
      <c r="H76" s="4">
        <v>1249944.8</v>
      </c>
      <c r="I76" s="4">
        <v>167692.70000000001</v>
      </c>
      <c r="J76" s="4">
        <v>514738.2</v>
      </c>
      <c r="K76" s="4">
        <v>509867.4</v>
      </c>
      <c r="L76" s="4">
        <v>4870.8</v>
      </c>
      <c r="M76" s="20">
        <f t="shared" si="3"/>
        <v>36.309578435954187</v>
      </c>
      <c r="N76" s="20">
        <f t="shared" si="4"/>
        <v>40.791193339097852</v>
      </c>
      <c r="O76" s="20">
        <f t="shared" si="5"/>
        <v>2.9045987094250374</v>
      </c>
    </row>
    <row r="77" spans="1:15" ht="34.5" customHeight="1" x14ac:dyDescent="0.25">
      <c r="A77" s="2" t="s">
        <v>118</v>
      </c>
      <c r="B77" s="2" t="s">
        <v>2</v>
      </c>
      <c r="C77" s="3" t="s">
        <v>119</v>
      </c>
      <c r="D77" s="4">
        <v>0</v>
      </c>
      <c r="E77" s="4">
        <v>0</v>
      </c>
      <c r="F77" s="4">
        <v>0</v>
      </c>
      <c r="G77" s="4">
        <v>411480.9</v>
      </c>
      <c r="H77" s="4">
        <v>411480.9</v>
      </c>
      <c r="I77" s="4">
        <v>0</v>
      </c>
      <c r="J77" s="4">
        <v>307967.8</v>
      </c>
      <c r="K77" s="4">
        <v>307967.8</v>
      </c>
      <c r="L77" s="4">
        <v>0</v>
      </c>
      <c r="M77" s="20">
        <f t="shared" si="3"/>
        <v>74.843765530793775</v>
      </c>
      <c r="N77" s="20">
        <f t="shared" si="4"/>
        <v>74.843765530793775</v>
      </c>
      <c r="O77" s="4">
        <v>0</v>
      </c>
    </row>
    <row r="78" spans="1:15" ht="17.25" customHeight="1" x14ac:dyDescent="0.25">
      <c r="A78" s="2" t="s">
        <v>2</v>
      </c>
      <c r="B78" s="2" t="s">
        <v>2</v>
      </c>
      <c r="C78" s="5" t="s">
        <v>13</v>
      </c>
      <c r="D78" s="5" t="s">
        <v>14</v>
      </c>
      <c r="E78" s="5" t="s">
        <v>14</v>
      </c>
      <c r="F78" s="5" t="s">
        <v>14</v>
      </c>
      <c r="G78" s="5" t="s">
        <v>14</v>
      </c>
      <c r="H78" s="5" t="s">
        <v>14</v>
      </c>
      <c r="I78" s="5" t="s">
        <v>14</v>
      </c>
      <c r="J78" s="5" t="s">
        <v>14</v>
      </c>
      <c r="K78" s="5" t="s">
        <v>14</v>
      </c>
      <c r="L78" s="5" t="s">
        <v>14</v>
      </c>
      <c r="M78" s="20"/>
      <c r="N78" s="20"/>
      <c r="O78" s="20"/>
    </row>
    <row r="79" spans="1:15" ht="48.75" customHeight="1" x14ac:dyDescent="0.25">
      <c r="A79" s="2" t="s">
        <v>2</v>
      </c>
      <c r="B79" s="2" t="s">
        <v>120</v>
      </c>
      <c r="C79" s="5" t="s">
        <v>121</v>
      </c>
      <c r="D79" s="6">
        <v>0</v>
      </c>
      <c r="E79" s="6">
        <v>0</v>
      </c>
      <c r="F79" s="6">
        <v>0</v>
      </c>
      <c r="G79" s="6">
        <v>42709.599999999999</v>
      </c>
      <c r="H79" s="6">
        <v>42709.599999999999</v>
      </c>
      <c r="I79" s="6">
        <v>0</v>
      </c>
      <c r="J79" s="6">
        <v>20734.400000000001</v>
      </c>
      <c r="K79" s="6">
        <v>20734.400000000001</v>
      </c>
      <c r="L79" s="6">
        <v>0</v>
      </c>
      <c r="M79" s="6">
        <f t="shared" si="3"/>
        <v>48.547399179575557</v>
      </c>
      <c r="N79" s="6">
        <f t="shared" si="4"/>
        <v>48.547399179575557</v>
      </c>
      <c r="O79" s="6">
        <v>0</v>
      </c>
    </row>
    <row r="80" spans="1:15" ht="46.5" customHeight="1" x14ac:dyDescent="0.25">
      <c r="A80" s="2" t="s">
        <v>2</v>
      </c>
      <c r="B80" s="2" t="s">
        <v>122</v>
      </c>
      <c r="C80" s="5" t="s">
        <v>123</v>
      </c>
      <c r="D80" s="6">
        <v>0</v>
      </c>
      <c r="E80" s="6">
        <v>0</v>
      </c>
      <c r="F80" s="6">
        <v>0</v>
      </c>
      <c r="G80" s="6">
        <v>85600</v>
      </c>
      <c r="H80" s="6">
        <v>85600</v>
      </c>
      <c r="I80" s="6">
        <v>0</v>
      </c>
      <c r="J80" s="6">
        <v>81279.399999999994</v>
      </c>
      <c r="K80" s="6">
        <v>81279.399999999994</v>
      </c>
      <c r="L80" s="6">
        <v>0</v>
      </c>
      <c r="M80" s="6">
        <f t="shared" si="3"/>
        <v>94.952570093457936</v>
      </c>
      <c r="N80" s="6">
        <f t="shared" si="4"/>
        <v>94.952570093457936</v>
      </c>
      <c r="O80" s="6">
        <v>0</v>
      </c>
    </row>
    <row r="81" spans="1:15" ht="37.5" customHeight="1" x14ac:dyDescent="0.25">
      <c r="A81" s="2" t="s">
        <v>2</v>
      </c>
      <c r="B81" s="2" t="s">
        <v>124</v>
      </c>
      <c r="C81" s="5" t="s">
        <v>125</v>
      </c>
      <c r="D81" s="6">
        <v>0</v>
      </c>
      <c r="E81" s="6">
        <v>0</v>
      </c>
      <c r="F81" s="6">
        <v>0</v>
      </c>
      <c r="G81" s="6">
        <v>37894.199999999997</v>
      </c>
      <c r="H81" s="6">
        <v>37894.199999999997</v>
      </c>
      <c r="I81" s="6">
        <v>0</v>
      </c>
      <c r="J81" s="6">
        <v>29486.799999999999</v>
      </c>
      <c r="K81" s="6">
        <v>29486.799999999999</v>
      </c>
      <c r="L81" s="6">
        <v>0</v>
      </c>
      <c r="M81" s="6">
        <f t="shared" si="3"/>
        <v>77.813491246681551</v>
      </c>
      <c r="N81" s="6">
        <f t="shared" si="4"/>
        <v>77.813491246681551</v>
      </c>
      <c r="O81" s="6">
        <v>0</v>
      </c>
    </row>
    <row r="82" spans="1:15" ht="50.25" customHeight="1" x14ac:dyDescent="0.25">
      <c r="A82" s="2" t="s">
        <v>2</v>
      </c>
      <c r="B82" s="2" t="s">
        <v>126</v>
      </c>
      <c r="C82" s="5" t="s">
        <v>127</v>
      </c>
      <c r="D82" s="6">
        <v>0</v>
      </c>
      <c r="E82" s="6">
        <v>0</v>
      </c>
      <c r="F82" s="6">
        <v>0</v>
      </c>
      <c r="G82" s="6">
        <v>132608</v>
      </c>
      <c r="H82" s="6">
        <v>132608</v>
      </c>
      <c r="I82" s="6">
        <v>0</v>
      </c>
      <c r="J82" s="6">
        <v>63798.1</v>
      </c>
      <c r="K82" s="6">
        <v>63798.1</v>
      </c>
      <c r="L82" s="6">
        <v>0</v>
      </c>
      <c r="M82" s="6">
        <f t="shared" si="3"/>
        <v>48.110295004826256</v>
      </c>
      <c r="N82" s="6">
        <f t="shared" si="4"/>
        <v>48.110295004826256</v>
      </c>
      <c r="O82" s="6">
        <v>0</v>
      </c>
    </row>
    <row r="83" spans="1:15" ht="51.75" customHeight="1" x14ac:dyDescent="0.25">
      <c r="A83" s="2" t="s">
        <v>2</v>
      </c>
      <c r="B83" s="2" t="s">
        <v>128</v>
      </c>
      <c r="C83" s="5" t="s">
        <v>129</v>
      </c>
      <c r="D83" s="6">
        <v>0</v>
      </c>
      <c r="E83" s="6">
        <v>0</v>
      </c>
      <c r="F83" s="6">
        <v>0</v>
      </c>
      <c r="G83" s="6">
        <v>112669.1</v>
      </c>
      <c r="H83" s="6">
        <v>112669.1</v>
      </c>
      <c r="I83" s="6">
        <v>0</v>
      </c>
      <c r="J83" s="6">
        <v>112669.1</v>
      </c>
      <c r="K83" s="6">
        <v>112669.1</v>
      </c>
      <c r="L83" s="6">
        <v>0</v>
      </c>
      <c r="M83" s="6">
        <f t="shared" si="3"/>
        <v>100</v>
      </c>
      <c r="N83" s="6">
        <f t="shared" si="4"/>
        <v>100</v>
      </c>
      <c r="O83" s="6">
        <v>0</v>
      </c>
    </row>
    <row r="84" spans="1:15" ht="37.5" customHeight="1" x14ac:dyDescent="0.25">
      <c r="A84" s="2" t="s">
        <v>130</v>
      </c>
      <c r="B84" s="2" t="s">
        <v>2</v>
      </c>
      <c r="C84" s="3" t="s">
        <v>131</v>
      </c>
      <c r="D84" s="4">
        <v>0</v>
      </c>
      <c r="E84" s="4">
        <v>0</v>
      </c>
      <c r="F84" s="4">
        <v>0</v>
      </c>
      <c r="G84" s="4">
        <v>1006156.6</v>
      </c>
      <c r="H84" s="4">
        <v>838463.9</v>
      </c>
      <c r="I84" s="4">
        <v>167692.70000000001</v>
      </c>
      <c r="J84" s="4">
        <v>206770.4</v>
      </c>
      <c r="K84" s="4">
        <v>201899.6</v>
      </c>
      <c r="L84" s="4">
        <v>4870.8</v>
      </c>
      <c r="M84" s="20">
        <f t="shared" si="3"/>
        <v>20.550518676714937</v>
      </c>
      <c r="N84" s="20">
        <f t="shared" si="4"/>
        <v>24.079700986530248</v>
      </c>
      <c r="O84" s="20">
        <f t="shared" si="5"/>
        <v>2.9045987094250374</v>
      </c>
    </row>
    <row r="85" spans="1:15" ht="17.25" customHeight="1" x14ac:dyDescent="0.25">
      <c r="A85" s="2" t="s">
        <v>2</v>
      </c>
      <c r="B85" s="2" t="s">
        <v>2</v>
      </c>
      <c r="C85" s="5" t="s">
        <v>13</v>
      </c>
      <c r="D85" s="5" t="s">
        <v>14</v>
      </c>
      <c r="E85" s="5" t="s">
        <v>14</v>
      </c>
      <c r="F85" s="5" t="s">
        <v>14</v>
      </c>
      <c r="G85" s="5" t="s">
        <v>14</v>
      </c>
      <c r="H85" s="5" t="s">
        <v>14</v>
      </c>
      <c r="I85" s="5" t="s">
        <v>14</v>
      </c>
      <c r="J85" s="5" t="s">
        <v>14</v>
      </c>
      <c r="K85" s="5" t="s">
        <v>14</v>
      </c>
      <c r="L85" s="5" t="s">
        <v>14</v>
      </c>
      <c r="M85" s="20"/>
      <c r="N85" s="20"/>
      <c r="O85" s="20"/>
    </row>
    <row r="86" spans="1:15" ht="75.75" customHeight="1" x14ac:dyDescent="0.25">
      <c r="A86" s="2" t="s">
        <v>2</v>
      </c>
      <c r="B86" s="2" t="s">
        <v>132</v>
      </c>
      <c r="C86" s="5" t="s">
        <v>133</v>
      </c>
      <c r="D86" s="6">
        <v>0</v>
      </c>
      <c r="E86" s="6">
        <v>0</v>
      </c>
      <c r="F86" s="6">
        <v>0</v>
      </c>
      <c r="G86" s="6">
        <v>295127</v>
      </c>
      <c r="H86" s="6">
        <v>245939.20000000001</v>
      </c>
      <c r="I86" s="6">
        <v>49187.8</v>
      </c>
      <c r="J86" s="6">
        <v>136755.9</v>
      </c>
      <c r="K86" s="6">
        <v>131885.1</v>
      </c>
      <c r="L86" s="6">
        <v>4870.8</v>
      </c>
      <c r="M86" s="6">
        <f t="shared" si="3"/>
        <v>46.337983308880581</v>
      </c>
      <c r="N86" s="6">
        <f t="shared" si="4"/>
        <v>53.625082947330071</v>
      </c>
      <c r="O86" s="6">
        <f t="shared" si="5"/>
        <v>9.9024554869296857</v>
      </c>
    </row>
    <row r="87" spans="1:15" ht="78" customHeight="1" x14ac:dyDescent="0.25">
      <c r="A87" s="2" t="s">
        <v>2</v>
      </c>
      <c r="B87" s="2" t="s">
        <v>134</v>
      </c>
      <c r="C87" s="5" t="s">
        <v>135</v>
      </c>
      <c r="D87" s="6">
        <v>0</v>
      </c>
      <c r="E87" s="6">
        <v>0</v>
      </c>
      <c r="F87" s="6">
        <v>0</v>
      </c>
      <c r="G87" s="6">
        <v>711029.6</v>
      </c>
      <c r="H87" s="6">
        <v>592524.69999999995</v>
      </c>
      <c r="I87" s="6">
        <v>118504.9</v>
      </c>
      <c r="J87" s="6">
        <v>70014.5</v>
      </c>
      <c r="K87" s="6">
        <v>70014.5</v>
      </c>
      <c r="L87" s="6">
        <v>0</v>
      </c>
      <c r="M87" s="6">
        <f t="shared" si="3"/>
        <v>9.8469177654488647</v>
      </c>
      <c r="N87" s="6">
        <f t="shared" si="4"/>
        <v>11.81630065379553</v>
      </c>
      <c r="O87" s="6">
        <f t="shared" si="5"/>
        <v>0</v>
      </c>
    </row>
    <row r="88" spans="1:15" ht="36.75" customHeight="1" x14ac:dyDescent="0.25">
      <c r="A88" s="2" t="s">
        <v>2</v>
      </c>
      <c r="B88" s="2" t="s">
        <v>2</v>
      </c>
      <c r="C88" s="3" t="s">
        <v>136</v>
      </c>
      <c r="D88" s="4">
        <v>0</v>
      </c>
      <c r="E88" s="4">
        <v>0</v>
      </c>
      <c r="F88" s="4">
        <v>0</v>
      </c>
      <c r="G88" s="4">
        <v>18258.2</v>
      </c>
      <c r="H88" s="4">
        <v>18258.2</v>
      </c>
      <c r="I88" s="4">
        <v>0</v>
      </c>
      <c r="J88" s="4">
        <v>18258.2</v>
      </c>
      <c r="K88" s="4">
        <v>18258.2</v>
      </c>
      <c r="L88" s="4">
        <v>0</v>
      </c>
      <c r="M88" s="20">
        <f t="shared" si="3"/>
        <v>100</v>
      </c>
      <c r="N88" s="20">
        <f t="shared" si="4"/>
        <v>100</v>
      </c>
      <c r="O88" s="4">
        <v>0</v>
      </c>
    </row>
    <row r="89" spans="1:15" ht="33" customHeight="1" x14ac:dyDescent="0.25">
      <c r="A89" s="2" t="s">
        <v>137</v>
      </c>
      <c r="B89" s="2" t="s">
        <v>2</v>
      </c>
      <c r="C89" s="3" t="s">
        <v>138</v>
      </c>
      <c r="D89" s="4">
        <v>0</v>
      </c>
      <c r="E89" s="4">
        <v>0</v>
      </c>
      <c r="F89" s="4">
        <v>0</v>
      </c>
      <c r="G89" s="4">
        <v>18258.2</v>
      </c>
      <c r="H89" s="4">
        <v>18258.2</v>
      </c>
      <c r="I89" s="4">
        <v>0</v>
      </c>
      <c r="J89" s="4">
        <v>18258.2</v>
      </c>
      <c r="K89" s="4">
        <v>18258.2</v>
      </c>
      <c r="L89" s="4">
        <v>0</v>
      </c>
      <c r="M89" s="20">
        <f t="shared" si="3"/>
        <v>100</v>
      </c>
      <c r="N89" s="20">
        <f t="shared" si="4"/>
        <v>100</v>
      </c>
      <c r="O89" s="4">
        <v>0</v>
      </c>
    </row>
    <row r="90" spans="1:15" ht="17.25" customHeight="1" x14ac:dyDescent="0.25">
      <c r="A90" s="2" t="s">
        <v>2</v>
      </c>
      <c r="B90" s="2" t="s">
        <v>2</v>
      </c>
      <c r="C90" s="5" t="s">
        <v>13</v>
      </c>
      <c r="D90" s="5" t="s">
        <v>14</v>
      </c>
      <c r="E90" s="5" t="s">
        <v>14</v>
      </c>
      <c r="F90" s="5" t="s">
        <v>14</v>
      </c>
      <c r="G90" s="5" t="s">
        <v>14</v>
      </c>
      <c r="H90" s="5" t="s">
        <v>14</v>
      </c>
      <c r="I90" s="5" t="s">
        <v>14</v>
      </c>
      <c r="J90" s="5" t="s">
        <v>14</v>
      </c>
      <c r="K90" s="5" t="s">
        <v>14</v>
      </c>
      <c r="L90" s="5" t="s">
        <v>14</v>
      </c>
      <c r="M90" s="20"/>
      <c r="N90" s="20"/>
      <c r="O90" s="20"/>
    </row>
    <row r="91" spans="1:15" ht="49.5" customHeight="1" x14ac:dyDescent="0.25">
      <c r="A91" s="2" t="s">
        <v>2</v>
      </c>
      <c r="B91" s="2" t="s">
        <v>139</v>
      </c>
      <c r="C91" s="5" t="s">
        <v>140</v>
      </c>
      <c r="D91" s="6">
        <v>0</v>
      </c>
      <c r="E91" s="6">
        <v>0</v>
      </c>
      <c r="F91" s="6">
        <v>0</v>
      </c>
      <c r="G91" s="6">
        <v>18258.2</v>
      </c>
      <c r="H91" s="6">
        <v>18258.2</v>
      </c>
      <c r="I91" s="6">
        <v>0</v>
      </c>
      <c r="J91" s="6">
        <v>18258.2</v>
      </c>
      <c r="K91" s="6">
        <v>18258.2</v>
      </c>
      <c r="L91" s="6">
        <v>0</v>
      </c>
      <c r="M91" s="6">
        <f t="shared" si="3"/>
        <v>100</v>
      </c>
      <c r="N91" s="6">
        <f t="shared" si="4"/>
        <v>100</v>
      </c>
      <c r="O91" s="6">
        <v>0</v>
      </c>
    </row>
    <row r="92" spans="1:15" ht="36" customHeight="1" x14ac:dyDescent="0.25">
      <c r="A92" s="2" t="s">
        <v>2</v>
      </c>
      <c r="B92" s="2" t="s">
        <v>2</v>
      </c>
      <c r="C92" s="3" t="s">
        <v>141</v>
      </c>
      <c r="D92" s="4">
        <v>58220.5</v>
      </c>
      <c r="E92" s="4">
        <v>45754.7</v>
      </c>
      <c r="F92" s="4">
        <v>12465.8</v>
      </c>
      <c r="G92" s="4">
        <v>89517.5</v>
      </c>
      <c r="H92" s="4">
        <v>68374.7</v>
      </c>
      <c r="I92" s="4">
        <v>21142.799999999999</v>
      </c>
      <c r="J92" s="4">
        <v>83992.5</v>
      </c>
      <c r="K92" s="4">
        <v>65166.6</v>
      </c>
      <c r="L92" s="4">
        <v>18825.900000000001</v>
      </c>
      <c r="M92" s="20">
        <f t="shared" si="3"/>
        <v>93.828022453710176</v>
      </c>
      <c r="N92" s="20">
        <f t="shared" si="4"/>
        <v>95.3080598525478</v>
      </c>
      <c r="O92" s="20">
        <f t="shared" si="5"/>
        <v>89.041659572052907</v>
      </c>
    </row>
    <row r="93" spans="1:15" ht="21.75" customHeight="1" x14ac:dyDescent="0.25">
      <c r="A93" s="2" t="s">
        <v>142</v>
      </c>
      <c r="B93" s="2" t="s">
        <v>2</v>
      </c>
      <c r="C93" s="3" t="s">
        <v>143</v>
      </c>
      <c r="D93" s="4">
        <v>58220.5</v>
      </c>
      <c r="E93" s="4">
        <v>45754.7</v>
      </c>
      <c r="F93" s="4">
        <v>12465.8</v>
      </c>
      <c r="G93" s="4">
        <v>89517.5</v>
      </c>
      <c r="H93" s="4">
        <v>68374.7</v>
      </c>
      <c r="I93" s="4">
        <v>21142.799999999999</v>
      </c>
      <c r="J93" s="4">
        <v>83992.5</v>
      </c>
      <c r="K93" s="4">
        <v>65166.6</v>
      </c>
      <c r="L93" s="4">
        <v>18825.900000000001</v>
      </c>
      <c r="M93" s="20">
        <f t="shared" si="3"/>
        <v>93.828022453710176</v>
      </c>
      <c r="N93" s="20">
        <f t="shared" si="4"/>
        <v>95.3080598525478</v>
      </c>
      <c r="O93" s="20">
        <f t="shared" si="5"/>
        <v>89.041659572052907</v>
      </c>
    </row>
    <row r="94" spans="1:15" ht="17.25" customHeight="1" x14ac:dyDescent="0.25">
      <c r="A94" s="2" t="s">
        <v>2</v>
      </c>
      <c r="B94" s="2" t="s">
        <v>2</v>
      </c>
      <c r="C94" s="5" t="s">
        <v>13</v>
      </c>
      <c r="D94" s="5" t="s">
        <v>14</v>
      </c>
      <c r="E94" s="5" t="s">
        <v>14</v>
      </c>
      <c r="F94" s="5" t="s">
        <v>14</v>
      </c>
      <c r="G94" s="5" t="s">
        <v>14</v>
      </c>
      <c r="H94" s="5" t="s">
        <v>14</v>
      </c>
      <c r="I94" s="5" t="s">
        <v>14</v>
      </c>
      <c r="J94" s="5" t="s">
        <v>14</v>
      </c>
      <c r="K94" s="5" t="s">
        <v>14</v>
      </c>
      <c r="L94" s="5" t="s">
        <v>14</v>
      </c>
      <c r="M94" s="20"/>
      <c r="N94" s="20"/>
      <c r="O94" s="20"/>
    </row>
    <row r="95" spans="1:15" ht="45.75" customHeight="1" x14ac:dyDescent="0.25">
      <c r="A95" s="2" t="s">
        <v>2</v>
      </c>
      <c r="B95" s="2" t="s">
        <v>144</v>
      </c>
      <c r="C95" s="5" t="s">
        <v>145</v>
      </c>
      <c r="D95" s="6">
        <v>58220.5</v>
      </c>
      <c r="E95" s="6">
        <v>45754.7</v>
      </c>
      <c r="F95" s="6">
        <v>12465.8</v>
      </c>
      <c r="G95" s="6">
        <v>89517.5</v>
      </c>
      <c r="H95" s="6">
        <v>68374.7</v>
      </c>
      <c r="I95" s="6">
        <v>21142.799999999999</v>
      </c>
      <c r="J95" s="6">
        <v>83992.5</v>
      </c>
      <c r="K95" s="6">
        <v>65166.6</v>
      </c>
      <c r="L95" s="6">
        <v>18825.900000000001</v>
      </c>
      <c r="M95" s="6">
        <f t="shared" si="3"/>
        <v>93.828022453710176</v>
      </c>
      <c r="N95" s="6">
        <f t="shared" si="4"/>
        <v>95.3080598525478</v>
      </c>
      <c r="O95" s="6">
        <f t="shared" si="5"/>
        <v>89.041659572052907</v>
      </c>
    </row>
    <row r="96" spans="1:15" ht="29.25" customHeight="1" x14ac:dyDescent="0.25">
      <c r="A96" s="2" t="s">
        <v>2</v>
      </c>
      <c r="B96" s="2" t="s">
        <v>2</v>
      </c>
      <c r="C96" s="3" t="s">
        <v>146</v>
      </c>
      <c r="D96" s="4">
        <v>3329788.9</v>
      </c>
      <c r="E96" s="4">
        <v>2663831.1</v>
      </c>
      <c r="F96" s="4">
        <v>665957.80000000005</v>
      </c>
      <c r="G96" s="4">
        <v>3329788.9</v>
      </c>
      <c r="H96" s="4">
        <v>2663831.1</v>
      </c>
      <c r="I96" s="4">
        <v>665957.80000000005</v>
      </c>
      <c r="J96" s="4">
        <v>39216.699999999997</v>
      </c>
      <c r="K96" s="4">
        <v>28660.2</v>
      </c>
      <c r="L96" s="4">
        <v>10556.5</v>
      </c>
      <c r="M96" s="20">
        <f t="shared" si="3"/>
        <v>1.1777533404595106</v>
      </c>
      <c r="N96" s="20">
        <f t="shared" si="4"/>
        <v>1.0759015464606596</v>
      </c>
      <c r="O96" s="20">
        <f t="shared" si="5"/>
        <v>1.5851605011608845</v>
      </c>
    </row>
    <row r="97" spans="1:15" ht="49.5" customHeight="1" x14ac:dyDescent="0.25">
      <c r="A97" s="2" t="s">
        <v>147</v>
      </c>
      <c r="B97" s="2" t="s">
        <v>2</v>
      </c>
      <c r="C97" s="3" t="s">
        <v>148</v>
      </c>
      <c r="D97" s="4">
        <v>3329788.9</v>
      </c>
      <c r="E97" s="4">
        <v>2663831.1</v>
      </c>
      <c r="F97" s="4">
        <v>665957.80000000005</v>
      </c>
      <c r="G97" s="4">
        <v>3329788.9</v>
      </c>
      <c r="H97" s="4">
        <v>2663831.1</v>
      </c>
      <c r="I97" s="4">
        <v>665957.80000000005</v>
      </c>
      <c r="J97" s="4">
        <v>39216.699999999997</v>
      </c>
      <c r="K97" s="4">
        <v>28660.2</v>
      </c>
      <c r="L97" s="4">
        <v>10556.5</v>
      </c>
      <c r="M97" s="20">
        <f t="shared" si="3"/>
        <v>1.1777533404595106</v>
      </c>
      <c r="N97" s="20">
        <f t="shared" si="4"/>
        <v>1.0759015464606596</v>
      </c>
      <c r="O97" s="20">
        <f t="shared" si="5"/>
        <v>1.5851605011608845</v>
      </c>
    </row>
    <row r="98" spans="1:15" ht="17.25" customHeight="1" x14ac:dyDescent="0.25">
      <c r="A98" s="2" t="s">
        <v>2</v>
      </c>
      <c r="B98" s="2" t="s">
        <v>2</v>
      </c>
      <c r="C98" s="5" t="s">
        <v>13</v>
      </c>
      <c r="D98" s="5" t="s">
        <v>14</v>
      </c>
      <c r="E98" s="5" t="s">
        <v>14</v>
      </c>
      <c r="F98" s="5" t="s">
        <v>14</v>
      </c>
      <c r="G98" s="5" t="s">
        <v>14</v>
      </c>
      <c r="H98" s="5" t="s">
        <v>14</v>
      </c>
      <c r="I98" s="5" t="s">
        <v>14</v>
      </c>
      <c r="J98" s="5" t="s">
        <v>14</v>
      </c>
      <c r="K98" s="5" t="s">
        <v>14</v>
      </c>
      <c r="L98" s="5" t="s">
        <v>14</v>
      </c>
      <c r="M98" s="20"/>
      <c r="N98" s="20"/>
      <c r="O98" s="20"/>
    </row>
    <row r="99" spans="1:15" ht="69.75" customHeight="1" x14ac:dyDescent="0.25">
      <c r="A99" s="2" t="s">
        <v>2</v>
      </c>
      <c r="B99" s="2" t="s">
        <v>149</v>
      </c>
      <c r="C99" s="5" t="s">
        <v>150</v>
      </c>
      <c r="D99" s="6">
        <v>52782.400000000001</v>
      </c>
      <c r="E99" s="6">
        <v>42225.9</v>
      </c>
      <c r="F99" s="6">
        <v>10556.5</v>
      </c>
      <c r="G99" s="6">
        <v>52782.400000000001</v>
      </c>
      <c r="H99" s="6">
        <v>42225.9</v>
      </c>
      <c r="I99" s="6">
        <v>10556.5</v>
      </c>
      <c r="J99" s="6">
        <v>39216.699999999997</v>
      </c>
      <c r="K99" s="6">
        <v>28660.2</v>
      </c>
      <c r="L99" s="6">
        <v>10556.5</v>
      </c>
      <c r="M99" s="6">
        <f t="shared" si="3"/>
        <v>74.298819303404159</v>
      </c>
      <c r="N99" s="6">
        <f t="shared" si="4"/>
        <v>67.873508912776288</v>
      </c>
      <c r="O99" s="6">
        <f t="shared" si="5"/>
        <v>100</v>
      </c>
    </row>
    <row r="100" spans="1:15" ht="59.25" customHeight="1" x14ac:dyDescent="0.25">
      <c r="A100" s="2" t="s">
        <v>2</v>
      </c>
      <c r="B100" s="2" t="s">
        <v>151</v>
      </c>
      <c r="C100" s="5" t="s">
        <v>152</v>
      </c>
      <c r="D100" s="6">
        <v>3277006.5</v>
      </c>
      <c r="E100" s="6">
        <v>2621605.2000000002</v>
      </c>
      <c r="F100" s="6">
        <v>655401.30000000005</v>
      </c>
      <c r="G100" s="6">
        <v>3277006.5</v>
      </c>
      <c r="H100" s="6">
        <v>2621605.2000000002</v>
      </c>
      <c r="I100" s="6">
        <v>655401.30000000005</v>
      </c>
      <c r="J100" s="6">
        <v>0</v>
      </c>
      <c r="K100" s="6">
        <v>0</v>
      </c>
      <c r="L100" s="6">
        <v>0</v>
      </c>
      <c r="M100" s="6">
        <f t="shared" si="3"/>
        <v>0</v>
      </c>
      <c r="N100" s="6">
        <f t="shared" si="4"/>
        <v>0</v>
      </c>
      <c r="O100" s="6">
        <f t="shared" si="5"/>
        <v>0</v>
      </c>
    </row>
    <row r="101" spans="1:15" ht="23.25" customHeight="1" x14ac:dyDescent="0.25">
      <c r="A101" s="2" t="s">
        <v>2</v>
      </c>
      <c r="B101" s="2" t="s">
        <v>2</v>
      </c>
      <c r="C101" s="3" t="s">
        <v>153</v>
      </c>
      <c r="D101" s="4">
        <v>0</v>
      </c>
      <c r="E101" s="4">
        <v>0</v>
      </c>
      <c r="F101" s="4">
        <v>0</v>
      </c>
      <c r="G101" s="4">
        <v>42518.1</v>
      </c>
      <c r="H101" s="4">
        <v>42518.1</v>
      </c>
      <c r="I101" s="4">
        <v>0</v>
      </c>
      <c r="J101" s="4">
        <v>37243.1</v>
      </c>
      <c r="K101" s="4">
        <v>37243.1</v>
      </c>
      <c r="L101" s="4">
        <v>0</v>
      </c>
      <c r="M101" s="20">
        <f t="shared" si="3"/>
        <v>87.593518995439595</v>
      </c>
      <c r="N101" s="20">
        <f t="shared" si="4"/>
        <v>87.593518995439595</v>
      </c>
      <c r="O101" s="4">
        <v>0</v>
      </c>
    </row>
    <row r="102" spans="1:15" ht="34.5" customHeight="1" x14ac:dyDescent="0.25">
      <c r="A102" s="2" t="s">
        <v>154</v>
      </c>
      <c r="B102" s="2" t="s">
        <v>2</v>
      </c>
      <c r="C102" s="3" t="s">
        <v>155</v>
      </c>
      <c r="D102" s="4">
        <v>0</v>
      </c>
      <c r="E102" s="4">
        <v>0</v>
      </c>
      <c r="F102" s="4">
        <v>0</v>
      </c>
      <c r="G102" s="4">
        <v>42518.1</v>
      </c>
      <c r="H102" s="4">
        <v>42518.1</v>
      </c>
      <c r="I102" s="4">
        <v>0</v>
      </c>
      <c r="J102" s="4">
        <v>37243.1</v>
      </c>
      <c r="K102" s="4">
        <v>37243.1</v>
      </c>
      <c r="L102" s="4">
        <v>0</v>
      </c>
      <c r="M102" s="20">
        <f t="shared" si="3"/>
        <v>87.593518995439595</v>
      </c>
      <c r="N102" s="20">
        <f t="shared" si="4"/>
        <v>87.593518995439595</v>
      </c>
      <c r="O102" s="4">
        <v>0</v>
      </c>
    </row>
    <row r="103" spans="1:15" ht="17.25" customHeight="1" x14ac:dyDescent="0.25">
      <c r="A103" s="2" t="s">
        <v>2</v>
      </c>
      <c r="B103" s="2" t="s">
        <v>2</v>
      </c>
      <c r="C103" s="5" t="s">
        <v>13</v>
      </c>
      <c r="D103" s="5" t="s">
        <v>14</v>
      </c>
      <c r="E103" s="5" t="s">
        <v>14</v>
      </c>
      <c r="F103" s="5" t="s">
        <v>14</v>
      </c>
      <c r="G103" s="5" t="s">
        <v>14</v>
      </c>
      <c r="H103" s="5" t="s">
        <v>14</v>
      </c>
      <c r="I103" s="5" t="s">
        <v>14</v>
      </c>
      <c r="J103" s="5" t="s">
        <v>14</v>
      </c>
      <c r="K103" s="5" t="s">
        <v>14</v>
      </c>
      <c r="L103" s="5" t="s">
        <v>14</v>
      </c>
      <c r="M103" s="20"/>
      <c r="N103" s="20"/>
      <c r="O103" s="20"/>
    </row>
    <row r="104" spans="1:15" ht="28.5" customHeight="1" x14ac:dyDescent="0.25">
      <c r="A104" s="2" t="s">
        <v>2</v>
      </c>
      <c r="B104" s="2" t="s">
        <v>156</v>
      </c>
      <c r="C104" s="5" t="s">
        <v>157</v>
      </c>
      <c r="D104" s="6">
        <v>0</v>
      </c>
      <c r="E104" s="6">
        <v>0</v>
      </c>
      <c r="F104" s="6">
        <v>0</v>
      </c>
      <c r="G104" s="6">
        <v>42518.1</v>
      </c>
      <c r="H104" s="6">
        <v>42518.1</v>
      </c>
      <c r="I104" s="6">
        <v>0</v>
      </c>
      <c r="J104" s="6">
        <v>37243.1</v>
      </c>
      <c r="K104" s="6">
        <v>37243.1</v>
      </c>
      <c r="L104" s="6">
        <v>0</v>
      </c>
      <c r="M104" s="6">
        <f t="shared" si="3"/>
        <v>87.593518995439595</v>
      </c>
      <c r="N104" s="6">
        <f t="shared" si="4"/>
        <v>87.593518995439595</v>
      </c>
      <c r="O104" s="6">
        <v>0</v>
      </c>
    </row>
    <row r="105" spans="1:15" ht="26.25" customHeight="1" x14ac:dyDescent="0.25">
      <c r="A105" s="2" t="s">
        <v>2</v>
      </c>
      <c r="B105" s="2" t="s">
        <v>2</v>
      </c>
      <c r="C105" s="3" t="s">
        <v>158</v>
      </c>
      <c r="D105" s="4">
        <v>1935466.1</v>
      </c>
      <c r="E105" s="4">
        <v>1612888.4</v>
      </c>
      <c r="F105" s="4">
        <v>322577.7</v>
      </c>
      <c r="G105" s="4">
        <v>1936456.2</v>
      </c>
      <c r="H105" s="4">
        <v>1613713.5</v>
      </c>
      <c r="I105" s="4">
        <v>322742.7</v>
      </c>
      <c r="J105" s="4">
        <v>948117.1</v>
      </c>
      <c r="K105" s="4">
        <v>789567.8</v>
      </c>
      <c r="L105" s="4">
        <v>158549.29999999999</v>
      </c>
      <c r="M105" s="20">
        <f t="shared" si="3"/>
        <v>48.96145340132145</v>
      </c>
      <c r="N105" s="20">
        <f t="shared" si="4"/>
        <v>48.928623327498968</v>
      </c>
      <c r="O105" s="20">
        <f t="shared" si="5"/>
        <v>49.125603770433841</v>
      </c>
    </row>
    <row r="106" spans="1:15" ht="26.25" customHeight="1" x14ac:dyDescent="0.25">
      <c r="A106" s="2" t="s">
        <v>159</v>
      </c>
      <c r="B106" s="2" t="s">
        <v>2</v>
      </c>
      <c r="C106" s="3" t="s">
        <v>160</v>
      </c>
      <c r="D106" s="4">
        <v>1935466.1</v>
      </c>
      <c r="E106" s="4">
        <v>1612888.4</v>
      </c>
      <c r="F106" s="4">
        <v>322577.7</v>
      </c>
      <c r="G106" s="4">
        <v>1936456.2</v>
      </c>
      <c r="H106" s="4">
        <v>1613713.5</v>
      </c>
      <c r="I106" s="4">
        <v>322742.7</v>
      </c>
      <c r="J106" s="4">
        <v>948117.1</v>
      </c>
      <c r="K106" s="4">
        <v>789567.8</v>
      </c>
      <c r="L106" s="4">
        <v>158549.29999999999</v>
      </c>
      <c r="M106" s="20">
        <f t="shared" si="3"/>
        <v>48.96145340132145</v>
      </c>
      <c r="N106" s="20">
        <f t="shared" si="4"/>
        <v>48.928623327498968</v>
      </c>
      <c r="O106" s="20">
        <f t="shared" si="5"/>
        <v>49.125603770433841</v>
      </c>
    </row>
    <row r="107" spans="1:15" ht="17.25" customHeight="1" x14ac:dyDescent="0.25">
      <c r="A107" s="2" t="s">
        <v>2</v>
      </c>
      <c r="B107" s="2" t="s">
        <v>2</v>
      </c>
      <c r="C107" s="5" t="s">
        <v>13</v>
      </c>
      <c r="D107" s="5" t="s">
        <v>14</v>
      </c>
      <c r="E107" s="5" t="s">
        <v>14</v>
      </c>
      <c r="F107" s="5" t="s">
        <v>14</v>
      </c>
      <c r="G107" s="5" t="s">
        <v>14</v>
      </c>
      <c r="H107" s="5" t="s">
        <v>14</v>
      </c>
      <c r="I107" s="5" t="s">
        <v>14</v>
      </c>
      <c r="J107" s="5" t="s">
        <v>14</v>
      </c>
      <c r="K107" s="5" t="s">
        <v>14</v>
      </c>
      <c r="L107" s="5" t="s">
        <v>14</v>
      </c>
      <c r="M107" s="20"/>
      <c r="N107" s="20"/>
      <c r="O107" s="20"/>
    </row>
    <row r="108" spans="1:15" ht="51" customHeight="1" x14ac:dyDescent="0.25">
      <c r="A108" s="2" t="s">
        <v>2</v>
      </c>
      <c r="B108" s="2" t="s">
        <v>161</v>
      </c>
      <c r="C108" s="5" t="s">
        <v>162</v>
      </c>
      <c r="D108" s="6">
        <v>0</v>
      </c>
      <c r="E108" s="6">
        <v>0</v>
      </c>
      <c r="F108" s="6">
        <v>0</v>
      </c>
      <c r="G108" s="6">
        <v>990.1</v>
      </c>
      <c r="H108" s="6">
        <v>825.1</v>
      </c>
      <c r="I108" s="6">
        <v>165</v>
      </c>
      <c r="J108" s="6">
        <v>985.4</v>
      </c>
      <c r="K108" s="6">
        <v>820.4</v>
      </c>
      <c r="L108" s="6">
        <v>165</v>
      </c>
      <c r="M108" s="6">
        <f t="shared" si="3"/>
        <v>99.52530047469952</v>
      </c>
      <c r="N108" s="6">
        <f t="shared" si="4"/>
        <v>99.430372076111979</v>
      </c>
      <c r="O108" s="6">
        <f t="shared" si="5"/>
        <v>100</v>
      </c>
    </row>
    <row r="109" spans="1:15" ht="78.75" customHeight="1" x14ac:dyDescent="0.25">
      <c r="A109" s="2" t="s">
        <v>2</v>
      </c>
      <c r="B109" s="2" t="s">
        <v>163</v>
      </c>
      <c r="C109" s="5" t="s">
        <v>164</v>
      </c>
      <c r="D109" s="6">
        <v>1935466.1</v>
      </c>
      <c r="E109" s="6">
        <v>1612888.4</v>
      </c>
      <c r="F109" s="6">
        <v>322577.7</v>
      </c>
      <c r="G109" s="6">
        <v>1935466.1</v>
      </c>
      <c r="H109" s="6">
        <v>1612888.4</v>
      </c>
      <c r="I109" s="6">
        <v>322577.7</v>
      </c>
      <c r="J109" s="6">
        <v>947131.7</v>
      </c>
      <c r="K109" s="6">
        <v>788747.4</v>
      </c>
      <c r="L109" s="6">
        <v>158384.29999999999</v>
      </c>
      <c r="M109" s="6">
        <f t="shared" si="3"/>
        <v>48.935587143582623</v>
      </c>
      <c r="N109" s="6">
        <f t="shared" si="4"/>
        <v>48.90278831443019</v>
      </c>
      <c r="O109" s="6">
        <f t="shared" si="5"/>
        <v>49.099581279177073</v>
      </c>
    </row>
    <row r="110" spans="1:15" ht="18" customHeight="1" x14ac:dyDescent="0.25">
      <c r="A110" s="13"/>
      <c r="B110" s="13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6"/>
      <c r="N110" s="16"/>
      <c r="O110" s="16"/>
    </row>
    <row r="111" spans="1:15" ht="18" customHeight="1" x14ac:dyDescent="0.25">
      <c r="A111" t="s">
        <v>2</v>
      </c>
    </row>
    <row r="112" spans="1:15" ht="18" customHeight="1" x14ac:dyDescent="0.25">
      <c r="A112" t="s">
        <v>2</v>
      </c>
    </row>
    <row r="113" spans="1:7" s="8" customFormat="1" ht="21.75" customHeight="1" x14ac:dyDescent="0.25">
      <c r="A113" s="26" t="s">
        <v>168</v>
      </c>
      <c r="B113" s="7"/>
      <c r="C113" s="7"/>
      <c r="E113" s="7"/>
      <c r="G113" s="7"/>
    </row>
    <row r="114" spans="1:7" s="8" customFormat="1" ht="21.75" customHeight="1" x14ac:dyDescent="0.25">
      <c r="A114" s="26" t="s">
        <v>167</v>
      </c>
      <c r="B114" s="7"/>
      <c r="C114" s="7"/>
      <c r="E114" s="7"/>
      <c r="G114" s="7"/>
    </row>
  </sheetData>
  <mergeCells count="10">
    <mergeCell ref="M6:M7"/>
    <mergeCell ref="N6:O6"/>
    <mergeCell ref="A6:B6"/>
    <mergeCell ref="C6:C7"/>
    <mergeCell ref="D6:D7"/>
    <mergeCell ref="E6:F6"/>
    <mergeCell ref="G6:G7"/>
    <mergeCell ref="H6:I6"/>
    <mergeCell ref="J6:J7"/>
    <mergeCell ref="K6:L6"/>
  </mergeCells>
  <pageMargins left="0.2" right="0.2" top="0.2" bottom="0.34" header="0.2" footer="0.2"/>
  <pageSetup paperSize="9" scale="70" firstPageNumber="37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2024</vt:lpstr>
      <vt:lpstr>'2024'!Print_Area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 Vanyan</dc:creator>
  <cp:lastModifiedBy>Gayane Zargaryan</cp:lastModifiedBy>
  <cp:lastPrinted>2025-04-10T13:15:25Z</cp:lastPrinted>
  <dcterms:created xsi:type="dcterms:W3CDTF">2025-03-07T06:24:34Z</dcterms:created>
  <dcterms:modified xsi:type="dcterms:W3CDTF">2025-04-23T12:03:52Z</dcterms:modified>
</cp:coreProperties>
</file>